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D:\Desktop\9 сессия 25.01.2024\Решение № 35 корректировка бюджета\"/>
    </mc:Choice>
  </mc:AlternateContent>
  <xr:revisionPtr revIDLastSave="0" documentId="13_ncr:1_{9AFE4656-58DE-4E3F-8253-5EECA76BD78A}" xr6:coauthVersionLast="47" xr6:coauthVersionMax="47" xr10:uidLastSave="{00000000-0000-0000-0000-000000000000}"/>
  <bookViews>
    <workbookView xWindow="-120" yWindow="-120" windowWidth="29040" windowHeight="15840" tabRatio="500" xr2:uid="{00000000-000D-0000-FFFF-FFFF00000000}"/>
  </bookViews>
  <sheets>
    <sheet name="приложение 6" sheetId="1" r:id="rId1"/>
    <sheet name="приложение 8" sheetId="2" r:id="rId2"/>
    <sheet name="приложение 10" sheetId="3" r:id="rId3"/>
  </sheets>
  <definedNames>
    <definedName name="_FilterDatabase_0" localSheetId="2">'приложение 10'!$H:$H</definedName>
    <definedName name="_xlnm._FilterDatabase" localSheetId="2" hidden="1">'приложение 10'!$G:$G</definedName>
    <definedName name="_xlnm._FilterDatabase" localSheetId="1" hidden="1">'приложение 8'!$D:$D</definedName>
    <definedName name="a" localSheetId="2">'приложение 10'!$B$1:$N$676</definedName>
    <definedName name="Excel_BuiltIn__FilterDatabase" localSheetId="1">'приложение 8'!$C$2:$C$379</definedName>
    <definedName name="Excel_BuiltIn_Print_Area" localSheetId="2">'приложение 10'!$B$1:$N$673</definedName>
    <definedName name="Excel_BuiltIn_Print_Area" localSheetId="0">'приложение 6'!$A$1:$E$60</definedName>
    <definedName name="Excel_BuiltIn_Print_Area" localSheetId="1">'приложение 8'!$A$2:$E$384</definedName>
    <definedName name="Print_Area_0" localSheetId="2">'приложение 10'!$B$1:$J$676</definedName>
    <definedName name="Print_Area_0_0" localSheetId="2">'приложение 10'!$B$1:$J$676</definedName>
    <definedName name="Print_Area_0_0_0" localSheetId="2">'приложение 10'!$B$1:$P$676</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10'!$B$1:$I$676</definedName>
    <definedName name="_xlnm.Print_Area" localSheetId="0">'приложение 6'!$A$1:$E$55</definedName>
    <definedName name="_xlnm.Print_Area" localSheetId="1">'приложение 8'!$A$2:$E$387</definedName>
  </definedNames>
  <calcPr calcId="181029"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I672" i="3" l="1"/>
  <c r="I671" i="3"/>
  <c r="I670" i="3"/>
  <c r="N669" i="3"/>
  <c r="M669" i="3"/>
  <c r="M660" i="3" s="1"/>
  <c r="M659" i="3" s="1"/>
  <c r="M658" i="3" s="1"/>
  <c r="L669" i="3"/>
  <c r="K669" i="3"/>
  <c r="J669" i="3"/>
  <c r="I668" i="3"/>
  <c r="I667" i="3"/>
  <c r="I666" i="3"/>
  <c r="N665" i="3"/>
  <c r="N660" i="3" s="1"/>
  <c r="N659" i="3" s="1"/>
  <c r="M665" i="3"/>
  <c r="L665" i="3"/>
  <c r="K665" i="3"/>
  <c r="J665" i="3"/>
  <c r="I665" i="3" s="1"/>
  <c r="I664" i="3"/>
  <c r="I663" i="3"/>
  <c r="I662" i="3"/>
  <c r="N661" i="3"/>
  <c r="M661" i="3"/>
  <c r="L661" i="3"/>
  <c r="L660" i="3" s="1"/>
  <c r="L659" i="3" s="1"/>
  <c r="L658" i="3" s="1"/>
  <c r="K661" i="3"/>
  <c r="K660" i="3" s="1"/>
  <c r="K659" i="3" s="1"/>
  <c r="K658" i="3" s="1"/>
  <c r="J661" i="3"/>
  <c r="I661" i="3" s="1"/>
  <c r="N658" i="3"/>
  <c r="I657" i="3"/>
  <c r="N656" i="3"/>
  <c r="M656" i="3"/>
  <c r="L656" i="3"/>
  <c r="K656" i="3"/>
  <c r="J656" i="3"/>
  <c r="I655" i="3"/>
  <c r="N654" i="3"/>
  <c r="M654" i="3"/>
  <c r="L654" i="3"/>
  <c r="K654" i="3"/>
  <c r="J654" i="3"/>
  <c r="I653" i="3"/>
  <c r="N652" i="3"/>
  <c r="N647" i="3" s="1"/>
  <c r="N646" i="3" s="1"/>
  <c r="M652" i="3"/>
  <c r="L652" i="3"/>
  <c r="K652" i="3"/>
  <c r="K647" i="3" s="1"/>
  <c r="K646" i="3" s="1"/>
  <c r="J652" i="3"/>
  <c r="I652" i="3" s="1"/>
  <c r="I651" i="3"/>
  <c r="N650" i="3"/>
  <c r="M650" i="3"/>
  <c r="L650" i="3"/>
  <c r="K650" i="3"/>
  <c r="J650" i="3"/>
  <c r="I650" i="3" s="1"/>
  <c r="I649" i="3"/>
  <c r="N648" i="3"/>
  <c r="M648" i="3"/>
  <c r="L648" i="3"/>
  <c r="K648" i="3"/>
  <c r="J648" i="3"/>
  <c r="I648" i="3"/>
  <c r="J647" i="3"/>
  <c r="N645" i="3"/>
  <c r="N644" i="3" s="1"/>
  <c r="N637" i="3" s="1"/>
  <c r="K645" i="3"/>
  <c r="I643" i="3"/>
  <c r="N642" i="3"/>
  <c r="M642" i="3"/>
  <c r="L642" i="3"/>
  <c r="K642" i="3"/>
  <c r="J642" i="3"/>
  <c r="N641" i="3"/>
  <c r="N640" i="3" s="1"/>
  <c r="N639" i="3" s="1"/>
  <c r="N638" i="3" s="1"/>
  <c r="M641" i="3"/>
  <c r="M640" i="3" s="1"/>
  <c r="L641" i="3"/>
  <c r="J641" i="3"/>
  <c r="L640" i="3"/>
  <c r="L639" i="3" s="1"/>
  <c r="L638" i="3" s="1"/>
  <c r="J640" i="3"/>
  <c r="M639" i="3"/>
  <c r="M638" i="3" s="1"/>
  <c r="J639" i="3"/>
  <c r="I636" i="3"/>
  <c r="I635" i="3"/>
  <c r="N634" i="3"/>
  <c r="N633" i="3" s="1"/>
  <c r="N632" i="3" s="1"/>
  <c r="N631" i="3" s="1"/>
  <c r="M634" i="3"/>
  <c r="M633" i="3" s="1"/>
  <c r="M632" i="3" s="1"/>
  <c r="M631" i="3" s="1"/>
  <c r="L634" i="3"/>
  <c r="K634" i="3"/>
  <c r="J634" i="3"/>
  <c r="L633" i="3"/>
  <c r="K633" i="3"/>
  <c r="K632" i="3" s="1"/>
  <c r="K631" i="3" s="1"/>
  <c r="J633" i="3"/>
  <c r="J632" i="3"/>
  <c r="I630" i="3"/>
  <c r="M629" i="3"/>
  <c r="I629" i="3" s="1"/>
  <c r="M628" i="3"/>
  <c r="I628" i="3" s="1"/>
  <c r="I627" i="3"/>
  <c r="N626" i="3"/>
  <c r="M626" i="3"/>
  <c r="L626" i="3"/>
  <c r="K626" i="3"/>
  <c r="K625" i="3" s="1"/>
  <c r="J626" i="3"/>
  <c r="N625" i="3"/>
  <c r="M625" i="3"/>
  <c r="M624" i="3" s="1"/>
  <c r="J625" i="3"/>
  <c r="N624" i="3"/>
  <c r="K624" i="3"/>
  <c r="I623" i="3"/>
  <c r="N622" i="3"/>
  <c r="N621" i="3" s="1"/>
  <c r="M622" i="3"/>
  <c r="L622" i="3"/>
  <c r="L621" i="3" s="1"/>
  <c r="L620" i="3" s="1"/>
  <c r="K622" i="3"/>
  <c r="J622" i="3"/>
  <c r="M621" i="3"/>
  <c r="M620" i="3" s="1"/>
  <c r="K621" i="3"/>
  <c r="N620" i="3"/>
  <c r="K620" i="3"/>
  <c r="I619" i="3"/>
  <c r="N618" i="3"/>
  <c r="M618" i="3"/>
  <c r="M617" i="3" s="1"/>
  <c r="M616" i="3" s="1"/>
  <c r="L618" i="3"/>
  <c r="K618" i="3"/>
  <c r="J618" i="3"/>
  <c r="N617" i="3"/>
  <c r="L617" i="3"/>
  <c r="K617" i="3"/>
  <c r="K616" i="3" s="1"/>
  <c r="N616" i="3"/>
  <c r="L616" i="3"/>
  <c r="I615" i="3"/>
  <c r="I614" i="3"/>
  <c r="M613" i="3"/>
  <c r="I611" i="3"/>
  <c r="I610" i="3"/>
  <c r="I609" i="3"/>
  <c r="N608" i="3"/>
  <c r="M608" i="3"/>
  <c r="M607" i="3" s="1"/>
  <c r="L608" i="3"/>
  <c r="L607" i="3" s="1"/>
  <c r="L606" i="3" s="1"/>
  <c r="K608" i="3"/>
  <c r="J608" i="3"/>
  <c r="J607" i="3" s="1"/>
  <c r="N607" i="3"/>
  <c r="N606" i="3" s="1"/>
  <c r="K607" i="3"/>
  <c r="K606" i="3" s="1"/>
  <c r="I605" i="3"/>
  <c r="I604" i="3"/>
  <c r="I603" i="3"/>
  <c r="N602" i="3"/>
  <c r="M602" i="3"/>
  <c r="M601" i="3" s="1"/>
  <c r="L602" i="3"/>
  <c r="K602" i="3"/>
  <c r="J602" i="3"/>
  <c r="N601" i="3"/>
  <c r="L601" i="3"/>
  <c r="K601" i="3"/>
  <c r="I600" i="3"/>
  <c r="I599" i="3"/>
  <c r="I598" i="3"/>
  <c r="N597" i="3"/>
  <c r="N596" i="3" s="1"/>
  <c r="N595" i="3" s="1"/>
  <c r="M597" i="3"/>
  <c r="L597" i="3"/>
  <c r="L596" i="3" s="1"/>
  <c r="L595" i="3" s="1"/>
  <c r="K597" i="3"/>
  <c r="J597" i="3"/>
  <c r="M596" i="3"/>
  <c r="K596" i="3"/>
  <c r="J596" i="3"/>
  <c r="M595" i="3"/>
  <c r="N594" i="3"/>
  <c r="N593" i="3" s="1"/>
  <c r="I592" i="3"/>
  <c r="N591" i="3"/>
  <c r="M591" i="3"/>
  <c r="M590" i="3" s="1"/>
  <c r="M589" i="3" s="1"/>
  <c r="L591" i="3"/>
  <c r="L590" i="3" s="1"/>
  <c r="L589" i="3" s="1"/>
  <c r="L588" i="3" s="1"/>
  <c r="L587" i="3" s="1"/>
  <c r="K591" i="3"/>
  <c r="J591" i="3"/>
  <c r="N590" i="3"/>
  <c r="N589" i="3" s="1"/>
  <c r="N588" i="3" s="1"/>
  <c r="N587" i="3" s="1"/>
  <c r="J590" i="3"/>
  <c r="J589" i="3" s="1"/>
  <c r="M588" i="3"/>
  <c r="M587" i="3" s="1"/>
  <c r="J588" i="3"/>
  <c r="I585" i="3"/>
  <c r="I584" i="3"/>
  <c r="N583" i="3"/>
  <c r="N582" i="3" s="1"/>
  <c r="N581" i="3" s="1"/>
  <c r="N580" i="3" s="1"/>
  <c r="M583" i="3"/>
  <c r="M582" i="3" s="1"/>
  <c r="M581" i="3" s="1"/>
  <c r="M580" i="3" s="1"/>
  <c r="L583" i="3"/>
  <c r="K583" i="3"/>
  <c r="K582" i="3" s="1"/>
  <c r="K581" i="3" s="1"/>
  <c r="K580" i="3" s="1"/>
  <c r="J583" i="3"/>
  <c r="J582" i="3" s="1"/>
  <c r="I583" i="3"/>
  <c r="L582" i="3"/>
  <c r="L581" i="3" s="1"/>
  <c r="L580" i="3" s="1"/>
  <c r="J581" i="3"/>
  <c r="I579" i="3"/>
  <c r="M578" i="3"/>
  <c r="I578" i="3" s="1"/>
  <c r="M577" i="3"/>
  <c r="I577" i="3" s="1"/>
  <c r="I576" i="3"/>
  <c r="N575" i="3"/>
  <c r="M575" i="3"/>
  <c r="L575" i="3"/>
  <c r="K575" i="3"/>
  <c r="K574" i="3" s="1"/>
  <c r="J575" i="3"/>
  <c r="N574" i="3"/>
  <c r="N573" i="3" s="1"/>
  <c r="M574" i="3"/>
  <c r="M573" i="3" s="1"/>
  <c r="J574" i="3"/>
  <c r="K573" i="3"/>
  <c r="I572" i="3"/>
  <c r="N571" i="3"/>
  <c r="M571" i="3"/>
  <c r="L571" i="3"/>
  <c r="L570" i="3" s="1"/>
  <c r="K571" i="3"/>
  <c r="K570" i="3" s="1"/>
  <c r="K563" i="3" s="1"/>
  <c r="K562" i="3" s="1"/>
  <c r="K561" i="3" s="1"/>
  <c r="J571" i="3"/>
  <c r="N570" i="3"/>
  <c r="M570" i="3"/>
  <c r="I569" i="3"/>
  <c r="N568" i="3"/>
  <c r="M568" i="3"/>
  <c r="L568" i="3"/>
  <c r="K568" i="3"/>
  <c r="J568" i="3"/>
  <c r="I567" i="3"/>
  <c r="N566" i="3"/>
  <c r="N563" i="3" s="1"/>
  <c r="M566" i="3"/>
  <c r="L566" i="3"/>
  <c r="K566" i="3"/>
  <c r="J566" i="3"/>
  <c r="I566" i="3" s="1"/>
  <c r="I565" i="3"/>
  <c r="N564" i="3"/>
  <c r="M564" i="3"/>
  <c r="L564" i="3"/>
  <c r="K564" i="3"/>
  <c r="J564" i="3"/>
  <c r="N562" i="3"/>
  <c r="N561" i="3" s="1"/>
  <c r="I560" i="3"/>
  <c r="I559" i="3"/>
  <c r="N558" i="3"/>
  <c r="M558" i="3"/>
  <c r="L558" i="3"/>
  <c r="K558" i="3"/>
  <c r="J558" i="3"/>
  <c r="N557" i="3"/>
  <c r="N556" i="3" s="1"/>
  <c r="M557" i="3"/>
  <c r="M556" i="3" s="1"/>
  <c r="M555" i="3" s="1"/>
  <c r="M554" i="3" s="1"/>
  <c r="K557" i="3"/>
  <c r="J557" i="3"/>
  <c r="K556" i="3"/>
  <c r="K555" i="3" s="1"/>
  <c r="K554" i="3" s="1"/>
  <c r="N555" i="3"/>
  <c r="N554" i="3" s="1"/>
  <c r="I552" i="3"/>
  <c r="N551" i="3"/>
  <c r="N550" i="3" s="1"/>
  <c r="N549" i="3" s="1"/>
  <c r="M551" i="3"/>
  <c r="M550" i="3" s="1"/>
  <c r="M549" i="3" s="1"/>
  <c r="M548" i="3" s="1"/>
  <c r="M547" i="3" s="1"/>
  <c r="L551" i="3"/>
  <c r="L550" i="3" s="1"/>
  <c r="L549" i="3" s="1"/>
  <c r="L548" i="3" s="1"/>
  <c r="K551" i="3"/>
  <c r="J551" i="3"/>
  <c r="K550" i="3"/>
  <c r="K549" i="3" s="1"/>
  <c r="K548" i="3" s="1"/>
  <c r="K547" i="3" s="1"/>
  <c r="J550" i="3"/>
  <c r="N548" i="3"/>
  <c r="N547" i="3" s="1"/>
  <c r="L547" i="3"/>
  <c r="I545" i="3"/>
  <c r="N544" i="3"/>
  <c r="N543" i="3" s="1"/>
  <c r="N542" i="3" s="1"/>
  <c r="M544" i="3"/>
  <c r="M543" i="3" s="1"/>
  <c r="L544" i="3"/>
  <c r="K544" i="3"/>
  <c r="K543" i="3" s="1"/>
  <c r="K542" i="3" s="1"/>
  <c r="J544" i="3"/>
  <c r="J543" i="3" s="1"/>
  <c r="I543" i="3" s="1"/>
  <c r="I544" i="3"/>
  <c r="L543" i="3"/>
  <c r="L542" i="3" s="1"/>
  <c r="M542" i="3"/>
  <c r="I541" i="3"/>
  <c r="N540" i="3"/>
  <c r="N539" i="3" s="1"/>
  <c r="N538" i="3" s="1"/>
  <c r="M540" i="3"/>
  <c r="M539" i="3" s="1"/>
  <c r="M538" i="3" s="1"/>
  <c r="M511" i="3" s="1"/>
  <c r="L540" i="3"/>
  <c r="L539" i="3" s="1"/>
  <c r="L538" i="3" s="1"/>
  <c r="K540" i="3"/>
  <c r="J540" i="3"/>
  <c r="I540" i="3"/>
  <c r="K539" i="3"/>
  <c r="K538" i="3" s="1"/>
  <c r="J539" i="3"/>
  <c r="I537" i="3"/>
  <c r="N536" i="3"/>
  <c r="M536" i="3"/>
  <c r="L536" i="3"/>
  <c r="K536" i="3"/>
  <c r="K535" i="3" s="1"/>
  <c r="K534" i="3" s="1"/>
  <c r="J536" i="3"/>
  <c r="N535" i="3"/>
  <c r="N534" i="3" s="1"/>
  <c r="M535" i="3"/>
  <c r="M534" i="3" s="1"/>
  <c r="J535" i="3"/>
  <c r="I533" i="3"/>
  <c r="N532" i="3"/>
  <c r="N531" i="3" s="1"/>
  <c r="M532" i="3"/>
  <c r="L532" i="3"/>
  <c r="L531" i="3" s="1"/>
  <c r="L530" i="3" s="1"/>
  <c r="K532" i="3"/>
  <c r="K531" i="3" s="1"/>
  <c r="J532" i="3"/>
  <c r="M531" i="3"/>
  <c r="M530" i="3" s="1"/>
  <c r="N530" i="3"/>
  <c r="K530" i="3"/>
  <c r="I529" i="3"/>
  <c r="I528" i="3"/>
  <c r="N527" i="3"/>
  <c r="M527" i="3"/>
  <c r="L527" i="3"/>
  <c r="K527" i="3"/>
  <c r="J527" i="3"/>
  <c r="I527" i="3" s="1"/>
  <c r="I526" i="3"/>
  <c r="N525" i="3"/>
  <c r="M525" i="3"/>
  <c r="M524" i="3" s="1"/>
  <c r="M523" i="3" s="1"/>
  <c r="L525" i="3"/>
  <c r="K525" i="3"/>
  <c r="J525" i="3"/>
  <c r="L524" i="3"/>
  <c r="L523" i="3" s="1"/>
  <c r="K524" i="3"/>
  <c r="K523" i="3" s="1"/>
  <c r="I522" i="3"/>
  <c r="I521" i="3"/>
  <c r="I520" i="3"/>
  <c r="N519" i="3"/>
  <c r="M519" i="3"/>
  <c r="L519" i="3"/>
  <c r="L518" i="3" s="1"/>
  <c r="L517" i="3" s="1"/>
  <c r="K519" i="3"/>
  <c r="K518" i="3" s="1"/>
  <c r="K517" i="3" s="1"/>
  <c r="J519" i="3"/>
  <c r="N518" i="3"/>
  <c r="M518" i="3"/>
  <c r="M517" i="3" s="1"/>
  <c r="N517" i="3"/>
  <c r="I516" i="3"/>
  <c r="I515" i="3"/>
  <c r="N514" i="3"/>
  <c r="N513" i="3" s="1"/>
  <c r="N512" i="3" s="1"/>
  <c r="M514" i="3"/>
  <c r="L514" i="3"/>
  <c r="K514" i="3"/>
  <c r="K513" i="3" s="1"/>
  <c r="K512" i="3" s="1"/>
  <c r="J514" i="3"/>
  <c r="M513" i="3"/>
  <c r="M512" i="3" s="1"/>
  <c r="L513" i="3"/>
  <c r="L512" i="3" s="1"/>
  <c r="J513" i="3"/>
  <c r="I513" i="3"/>
  <c r="J512" i="3"/>
  <c r="I510" i="3"/>
  <c r="N509" i="3"/>
  <c r="M509" i="3"/>
  <c r="L509" i="3"/>
  <c r="I509" i="3" s="1"/>
  <c r="K509" i="3"/>
  <c r="J509" i="3"/>
  <c r="I508" i="3"/>
  <c r="N507" i="3"/>
  <c r="N506" i="3" s="1"/>
  <c r="M507" i="3"/>
  <c r="L507" i="3"/>
  <c r="K507" i="3"/>
  <c r="J507" i="3"/>
  <c r="M506" i="3"/>
  <c r="L506" i="3"/>
  <c r="J506" i="3"/>
  <c r="I505" i="3"/>
  <c r="N504" i="3"/>
  <c r="M504" i="3"/>
  <c r="M503" i="3" s="1"/>
  <c r="M502" i="3" s="1"/>
  <c r="L504" i="3"/>
  <c r="L503" i="3" s="1"/>
  <c r="L502" i="3" s="1"/>
  <c r="L501" i="3" s="1"/>
  <c r="K504" i="3"/>
  <c r="J504" i="3"/>
  <c r="N503" i="3"/>
  <c r="J503" i="3"/>
  <c r="J502" i="3" s="1"/>
  <c r="M501" i="3"/>
  <c r="I499" i="3"/>
  <c r="M498" i="3"/>
  <c r="I498" i="3" s="1"/>
  <c r="M497" i="3"/>
  <c r="I497" i="3" s="1"/>
  <c r="I496" i="3"/>
  <c r="N495" i="3"/>
  <c r="M495" i="3"/>
  <c r="L495" i="3"/>
  <c r="K495" i="3"/>
  <c r="J495" i="3"/>
  <c r="N494" i="3"/>
  <c r="N493" i="3" s="1"/>
  <c r="M494" i="3"/>
  <c r="M493" i="3" s="1"/>
  <c r="M492" i="3" s="1"/>
  <c r="K494" i="3"/>
  <c r="J494" i="3"/>
  <c r="K493" i="3"/>
  <c r="K492" i="3" s="1"/>
  <c r="N492" i="3"/>
  <c r="I491" i="3"/>
  <c r="M490" i="3"/>
  <c r="M489" i="3" s="1"/>
  <c r="I489" i="3" s="1"/>
  <c r="I490" i="3"/>
  <c r="I488" i="3"/>
  <c r="N487" i="3"/>
  <c r="M487" i="3"/>
  <c r="L487" i="3"/>
  <c r="K487" i="3"/>
  <c r="J487" i="3"/>
  <c r="I487" i="3" s="1"/>
  <c r="I486" i="3"/>
  <c r="N485" i="3"/>
  <c r="N484" i="3" s="1"/>
  <c r="N483" i="3" s="1"/>
  <c r="N482" i="3" s="1"/>
  <c r="N481" i="3" s="1"/>
  <c r="M485" i="3"/>
  <c r="L485" i="3"/>
  <c r="L484" i="3" s="1"/>
  <c r="L483" i="3" s="1"/>
  <c r="L482" i="3" s="1"/>
  <c r="K485" i="3"/>
  <c r="J485" i="3"/>
  <c r="I485" i="3"/>
  <c r="K484" i="3"/>
  <c r="K483" i="3" s="1"/>
  <c r="K482" i="3" s="1"/>
  <c r="K481" i="3" s="1"/>
  <c r="I480" i="3"/>
  <c r="N479" i="3"/>
  <c r="M479" i="3"/>
  <c r="M478" i="3" s="1"/>
  <c r="M477" i="3" s="1"/>
  <c r="L479" i="3"/>
  <c r="L478" i="3" s="1"/>
  <c r="L477" i="3" s="1"/>
  <c r="L476" i="3" s="1"/>
  <c r="L475" i="3" s="1"/>
  <c r="K479" i="3"/>
  <c r="J479" i="3"/>
  <c r="N478" i="3"/>
  <c r="N477" i="3" s="1"/>
  <c r="N476" i="3" s="1"/>
  <c r="N475" i="3" s="1"/>
  <c r="J478" i="3"/>
  <c r="J477" i="3" s="1"/>
  <c r="M476" i="3"/>
  <c r="M475" i="3" s="1"/>
  <c r="J476" i="3"/>
  <c r="I473" i="3"/>
  <c r="I472" i="3"/>
  <c r="N471" i="3"/>
  <c r="N470" i="3" s="1"/>
  <c r="N469" i="3" s="1"/>
  <c r="N468" i="3" s="1"/>
  <c r="N467" i="3" s="1"/>
  <c r="M471" i="3"/>
  <c r="L471" i="3"/>
  <c r="K471" i="3"/>
  <c r="K470" i="3" s="1"/>
  <c r="K469" i="3" s="1"/>
  <c r="J471" i="3"/>
  <c r="J470" i="3" s="1"/>
  <c r="I471" i="3"/>
  <c r="M470" i="3"/>
  <c r="L470" i="3"/>
  <c r="L469" i="3" s="1"/>
  <c r="L468" i="3" s="1"/>
  <c r="L467" i="3" s="1"/>
  <c r="M469" i="3"/>
  <c r="M468" i="3" s="1"/>
  <c r="M467" i="3" s="1"/>
  <c r="J469" i="3"/>
  <c r="K468" i="3"/>
  <c r="K467" i="3" s="1"/>
  <c r="I466" i="3"/>
  <c r="M465" i="3"/>
  <c r="M464" i="3" s="1"/>
  <c r="I464" i="3" s="1"/>
  <c r="I465" i="3"/>
  <c r="I463" i="3"/>
  <c r="N462" i="3"/>
  <c r="M462" i="3"/>
  <c r="M457" i="3" s="1"/>
  <c r="M456" i="3" s="1"/>
  <c r="L462" i="3"/>
  <c r="K462" i="3"/>
  <c r="J462" i="3"/>
  <c r="I461" i="3"/>
  <c r="N460" i="3"/>
  <c r="M460" i="3"/>
  <c r="L460" i="3"/>
  <c r="L457" i="3" s="1"/>
  <c r="K460" i="3"/>
  <c r="J460" i="3"/>
  <c r="I459" i="3"/>
  <c r="N458" i="3"/>
  <c r="M458" i="3"/>
  <c r="L458" i="3"/>
  <c r="K458" i="3"/>
  <c r="J458" i="3"/>
  <c r="N457" i="3"/>
  <c r="N456" i="3" s="1"/>
  <c r="L456" i="3"/>
  <c r="I455" i="3"/>
  <c r="N454" i="3"/>
  <c r="M454" i="3"/>
  <c r="L454" i="3"/>
  <c r="K454" i="3"/>
  <c r="K451" i="3" s="1"/>
  <c r="K450" i="3" s="1"/>
  <c r="J454" i="3"/>
  <c r="I453" i="3"/>
  <c r="N452" i="3"/>
  <c r="M452" i="3"/>
  <c r="M451" i="3" s="1"/>
  <c r="M450" i="3" s="1"/>
  <c r="L452" i="3"/>
  <c r="K452" i="3"/>
  <c r="J452" i="3"/>
  <c r="L451" i="3"/>
  <c r="L450" i="3" s="1"/>
  <c r="I449" i="3"/>
  <c r="M448" i="3"/>
  <c r="M447" i="3" s="1"/>
  <c r="I447" i="3" s="1"/>
  <c r="I448" i="3"/>
  <c r="I446" i="3"/>
  <c r="N445" i="3"/>
  <c r="N444" i="3" s="1"/>
  <c r="N439" i="3" s="1"/>
  <c r="M445" i="3"/>
  <c r="M444" i="3" s="1"/>
  <c r="L445" i="3"/>
  <c r="K445" i="3"/>
  <c r="J445" i="3"/>
  <c r="L444" i="3"/>
  <c r="K444" i="3"/>
  <c r="I443" i="3"/>
  <c r="N442" i="3"/>
  <c r="M442" i="3"/>
  <c r="L442" i="3"/>
  <c r="L441" i="3" s="1"/>
  <c r="L440" i="3" s="1"/>
  <c r="K442" i="3"/>
  <c r="K441" i="3" s="1"/>
  <c r="J442" i="3"/>
  <c r="N441" i="3"/>
  <c r="M441" i="3"/>
  <c r="N440" i="3"/>
  <c r="K440" i="3"/>
  <c r="L439" i="3"/>
  <c r="I438" i="3"/>
  <c r="I437" i="3"/>
  <c r="I436" i="3"/>
  <c r="N435" i="3"/>
  <c r="N434" i="3" s="1"/>
  <c r="M435" i="3"/>
  <c r="M434" i="3" s="1"/>
  <c r="M433" i="3" s="1"/>
  <c r="L435" i="3"/>
  <c r="K435" i="3"/>
  <c r="J435" i="3"/>
  <c r="L434" i="3"/>
  <c r="L433" i="3" s="1"/>
  <c r="K434" i="3"/>
  <c r="K433" i="3" s="1"/>
  <c r="N433" i="3"/>
  <c r="I432" i="3"/>
  <c r="I431" i="3"/>
  <c r="N430" i="3"/>
  <c r="N429" i="3" s="1"/>
  <c r="M430" i="3"/>
  <c r="L430" i="3"/>
  <c r="K430" i="3"/>
  <c r="K429" i="3" s="1"/>
  <c r="K428" i="3" s="1"/>
  <c r="J430" i="3"/>
  <c r="J429" i="3" s="1"/>
  <c r="I430" i="3"/>
  <c r="M429" i="3"/>
  <c r="L429" i="3"/>
  <c r="L428" i="3" s="1"/>
  <c r="L427" i="3" s="1"/>
  <c r="N428" i="3"/>
  <c r="M428" i="3"/>
  <c r="I426" i="3"/>
  <c r="N425" i="3"/>
  <c r="M425" i="3"/>
  <c r="L425" i="3"/>
  <c r="K425" i="3"/>
  <c r="K424" i="3" s="1"/>
  <c r="J425" i="3"/>
  <c r="I425" i="3" s="1"/>
  <c r="N424" i="3"/>
  <c r="M424" i="3"/>
  <c r="L424" i="3"/>
  <c r="I423" i="3"/>
  <c r="N422" i="3"/>
  <c r="M422" i="3"/>
  <c r="L422" i="3"/>
  <c r="I422" i="3" s="1"/>
  <c r="K422" i="3"/>
  <c r="J422" i="3"/>
  <c r="I421" i="3"/>
  <c r="I420" i="3"/>
  <c r="N419" i="3"/>
  <c r="N418" i="3" s="1"/>
  <c r="M419" i="3"/>
  <c r="M418" i="3" s="1"/>
  <c r="M417" i="3" s="1"/>
  <c r="M416" i="3" s="1"/>
  <c r="L419" i="3"/>
  <c r="L418" i="3" s="1"/>
  <c r="L417" i="3" s="1"/>
  <c r="L416" i="3" s="1"/>
  <c r="K419" i="3"/>
  <c r="J419" i="3"/>
  <c r="K418" i="3"/>
  <c r="K417" i="3" s="1"/>
  <c r="K416" i="3" s="1"/>
  <c r="N417" i="3"/>
  <c r="N416" i="3" s="1"/>
  <c r="I415" i="3"/>
  <c r="N414" i="3"/>
  <c r="N413" i="3" s="1"/>
  <c r="M414" i="3"/>
  <c r="M413" i="3" s="1"/>
  <c r="L414" i="3"/>
  <c r="K414" i="3"/>
  <c r="K413" i="3" s="1"/>
  <c r="J414" i="3"/>
  <c r="L413" i="3"/>
  <c r="I412" i="3"/>
  <c r="N411" i="3"/>
  <c r="M411" i="3"/>
  <c r="L411" i="3"/>
  <c r="K411" i="3"/>
  <c r="K406" i="3" s="1"/>
  <c r="K405" i="3" s="1"/>
  <c r="J411" i="3"/>
  <c r="J406" i="3" s="1"/>
  <c r="I410" i="3"/>
  <c r="M409" i="3"/>
  <c r="I409" i="3" s="1"/>
  <c r="I408" i="3"/>
  <c r="M407" i="3"/>
  <c r="M406" i="3" s="1"/>
  <c r="M405" i="3" s="1"/>
  <c r="I407" i="3"/>
  <c r="N406" i="3"/>
  <c r="N405" i="3" s="1"/>
  <c r="L406" i="3"/>
  <c r="L405" i="3" s="1"/>
  <c r="J405" i="3"/>
  <c r="I404" i="3"/>
  <c r="M403" i="3"/>
  <c r="I403" i="3"/>
  <c r="M402" i="3"/>
  <c r="I402" i="3" s="1"/>
  <c r="I401" i="3"/>
  <c r="N400" i="3"/>
  <c r="I400" i="3" s="1"/>
  <c r="M400" i="3"/>
  <c r="L400" i="3"/>
  <c r="K400" i="3"/>
  <c r="J400" i="3"/>
  <c r="I399" i="3"/>
  <c r="N398" i="3"/>
  <c r="M398" i="3"/>
  <c r="I398" i="3" s="1"/>
  <c r="L398" i="3"/>
  <c r="K398" i="3"/>
  <c r="J398" i="3"/>
  <c r="I397" i="3"/>
  <c r="M396" i="3"/>
  <c r="I396" i="3" s="1"/>
  <c r="I395" i="3"/>
  <c r="N394" i="3"/>
  <c r="M394" i="3"/>
  <c r="L394" i="3"/>
  <c r="K394" i="3"/>
  <c r="J394" i="3"/>
  <c r="J389" i="3" s="1"/>
  <c r="I393" i="3"/>
  <c r="N392" i="3"/>
  <c r="M392" i="3"/>
  <c r="L392" i="3"/>
  <c r="K392" i="3"/>
  <c r="J392" i="3"/>
  <c r="I391" i="3"/>
  <c r="N390" i="3"/>
  <c r="M390" i="3"/>
  <c r="L390" i="3"/>
  <c r="K390" i="3"/>
  <c r="J390" i="3"/>
  <c r="L389" i="3"/>
  <c r="K389" i="3"/>
  <c r="I388" i="3"/>
  <c r="M387" i="3"/>
  <c r="I387" i="3"/>
  <c r="I386" i="3"/>
  <c r="N385" i="3"/>
  <c r="M385" i="3"/>
  <c r="I385" i="3" s="1"/>
  <c r="L385" i="3"/>
  <c r="K385" i="3"/>
  <c r="J385" i="3"/>
  <c r="I384" i="3"/>
  <c r="N383" i="3"/>
  <c r="M383" i="3"/>
  <c r="L383" i="3"/>
  <c r="I383" i="3" s="1"/>
  <c r="K383" i="3"/>
  <c r="J383" i="3"/>
  <c r="I382" i="3"/>
  <c r="N381" i="3"/>
  <c r="M381" i="3"/>
  <c r="L381" i="3"/>
  <c r="K381" i="3"/>
  <c r="J381" i="3"/>
  <c r="I381" i="3" s="1"/>
  <c r="I380" i="3"/>
  <c r="N379" i="3"/>
  <c r="M379" i="3"/>
  <c r="L379" i="3"/>
  <c r="K379" i="3"/>
  <c r="J379" i="3"/>
  <c r="I378" i="3"/>
  <c r="N377" i="3"/>
  <c r="M377" i="3"/>
  <c r="L377" i="3"/>
  <c r="K377" i="3"/>
  <c r="K372" i="3" s="1"/>
  <c r="J377" i="3"/>
  <c r="I377" i="3"/>
  <c r="I376" i="3"/>
  <c r="N375" i="3"/>
  <c r="M375" i="3"/>
  <c r="L375" i="3"/>
  <c r="K375" i="3"/>
  <c r="J375" i="3"/>
  <c r="I375" i="3" s="1"/>
  <c r="I374" i="3"/>
  <c r="N373" i="3"/>
  <c r="M373" i="3"/>
  <c r="L373" i="3"/>
  <c r="K373" i="3"/>
  <c r="J373" i="3"/>
  <c r="I373" i="3" s="1"/>
  <c r="K371" i="3"/>
  <c r="K370" i="3" s="1"/>
  <c r="I369" i="3"/>
  <c r="N368" i="3"/>
  <c r="M368" i="3"/>
  <c r="M367" i="3" s="1"/>
  <c r="L368" i="3"/>
  <c r="L367" i="3" s="1"/>
  <c r="K368" i="3"/>
  <c r="K367" i="3" s="1"/>
  <c r="J368" i="3"/>
  <c r="J367" i="3" s="1"/>
  <c r="N367" i="3"/>
  <c r="I366" i="3"/>
  <c r="N365" i="3"/>
  <c r="M365" i="3"/>
  <c r="M362" i="3" s="1"/>
  <c r="M361" i="3" s="1"/>
  <c r="L365" i="3"/>
  <c r="K365" i="3"/>
  <c r="J365" i="3"/>
  <c r="I364" i="3"/>
  <c r="M363" i="3"/>
  <c r="I363" i="3" s="1"/>
  <c r="N362" i="3"/>
  <c r="N361" i="3" s="1"/>
  <c r="L362" i="3"/>
  <c r="K362" i="3"/>
  <c r="K361" i="3" s="1"/>
  <c r="L361" i="3"/>
  <c r="I360" i="3"/>
  <c r="N359" i="3"/>
  <c r="N358" i="3" s="1"/>
  <c r="M359" i="3"/>
  <c r="M358" i="3" s="1"/>
  <c r="L359" i="3"/>
  <c r="K359" i="3"/>
  <c r="J359" i="3"/>
  <c r="L358" i="3"/>
  <c r="L349" i="3" s="1"/>
  <c r="L348" i="3" s="1"/>
  <c r="L347" i="3" s="1"/>
  <c r="J358" i="3"/>
  <c r="I357" i="3"/>
  <c r="N356" i="3"/>
  <c r="M356" i="3"/>
  <c r="L356" i="3"/>
  <c r="K356" i="3"/>
  <c r="J356" i="3"/>
  <c r="I356" i="3" s="1"/>
  <c r="I355" i="3"/>
  <c r="N354" i="3"/>
  <c r="M354" i="3"/>
  <c r="L354" i="3"/>
  <c r="K354" i="3"/>
  <c r="J354" i="3"/>
  <c r="J349" i="3" s="1"/>
  <c r="I353" i="3"/>
  <c r="N352" i="3"/>
  <c r="M352" i="3"/>
  <c r="L352" i="3"/>
  <c r="K352" i="3"/>
  <c r="J352" i="3"/>
  <c r="I351" i="3"/>
  <c r="N350" i="3"/>
  <c r="M350" i="3"/>
  <c r="M349" i="3" s="1"/>
  <c r="M348" i="3" s="1"/>
  <c r="L350" i="3"/>
  <c r="K350" i="3"/>
  <c r="J350" i="3"/>
  <c r="I345" i="3"/>
  <c r="I344" i="3"/>
  <c r="N343" i="3"/>
  <c r="M343" i="3"/>
  <c r="M342" i="3" s="1"/>
  <c r="M341" i="3" s="1"/>
  <c r="M340" i="3" s="1"/>
  <c r="L343" i="3"/>
  <c r="K343" i="3"/>
  <c r="J343" i="3"/>
  <c r="J342" i="3" s="1"/>
  <c r="N342" i="3"/>
  <c r="N341" i="3" s="1"/>
  <c r="N340" i="3" s="1"/>
  <c r="N339" i="3" s="1"/>
  <c r="L342" i="3"/>
  <c r="K342" i="3"/>
  <c r="K341" i="3" s="1"/>
  <c r="K340" i="3" s="1"/>
  <c r="K339" i="3" s="1"/>
  <c r="L341" i="3"/>
  <c r="L340" i="3" s="1"/>
  <c r="L339" i="3" s="1"/>
  <c r="M339" i="3"/>
  <c r="I337" i="3"/>
  <c r="M336" i="3"/>
  <c r="I336" i="3"/>
  <c r="I335" i="3"/>
  <c r="N334" i="3"/>
  <c r="M334" i="3"/>
  <c r="M331" i="3" s="1"/>
  <c r="M330" i="3" s="1"/>
  <c r="M329" i="3" s="1"/>
  <c r="M328" i="3" s="1"/>
  <c r="K334" i="3"/>
  <c r="I334" i="3" s="1"/>
  <c r="I333" i="3"/>
  <c r="M332" i="3"/>
  <c r="I332" i="3"/>
  <c r="N331" i="3"/>
  <c r="N330" i="3" s="1"/>
  <c r="N329" i="3" s="1"/>
  <c r="N328" i="3" s="1"/>
  <c r="K331" i="3"/>
  <c r="I327" i="3"/>
  <c r="N326" i="3"/>
  <c r="M326" i="3"/>
  <c r="M325" i="3" s="1"/>
  <c r="L326" i="3"/>
  <c r="L325" i="3" s="1"/>
  <c r="K326" i="3"/>
  <c r="J326" i="3"/>
  <c r="J325" i="3" s="1"/>
  <c r="N325" i="3"/>
  <c r="K325" i="3"/>
  <c r="I324" i="3"/>
  <c r="N323" i="3"/>
  <c r="M323" i="3"/>
  <c r="M322" i="3" s="1"/>
  <c r="L323" i="3"/>
  <c r="L322" i="3" s="1"/>
  <c r="K323" i="3"/>
  <c r="J323" i="3"/>
  <c r="N322" i="3"/>
  <c r="K322" i="3"/>
  <c r="I321" i="3"/>
  <c r="I320" i="3"/>
  <c r="N319" i="3"/>
  <c r="M319" i="3"/>
  <c r="M318" i="3" s="1"/>
  <c r="L319" i="3"/>
  <c r="K319" i="3"/>
  <c r="K318" i="3" s="1"/>
  <c r="J319" i="3"/>
  <c r="I319" i="3" s="1"/>
  <c r="N318" i="3"/>
  <c r="N317" i="3" s="1"/>
  <c r="N316" i="3" s="1"/>
  <c r="N315" i="3" s="1"/>
  <c r="N314" i="3" s="1"/>
  <c r="L318" i="3"/>
  <c r="J318" i="3"/>
  <c r="L317" i="3"/>
  <c r="L316" i="3" s="1"/>
  <c r="L315" i="3" s="1"/>
  <c r="L314" i="3" s="1"/>
  <c r="I313" i="3"/>
  <c r="N312" i="3"/>
  <c r="M312" i="3"/>
  <c r="M311" i="3" s="1"/>
  <c r="L312" i="3"/>
  <c r="L311" i="3" s="1"/>
  <c r="L307" i="3" s="1"/>
  <c r="K312" i="3"/>
  <c r="J312" i="3"/>
  <c r="J311" i="3" s="1"/>
  <c r="N311" i="3"/>
  <c r="K311" i="3"/>
  <c r="I310" i="3"/>
  <c r="N309" i="3"/>
  <c r="M309" i="3"/>
  <c r="M308" i="3" s="1"/>
  <c r="M307" i="3" s="1"/>
  <c r="L309" i="3"/>
  <c r="K309" i="3"/>
  <c r="J309" i="3"/>
  <c r="N308" i="3"/>
  <c r="L308" i="3"/>
  <c r="K308" i="3"/>
  <c r="N307" i="3"/>
  <c r="I306" i="3"/>
  <c r="I305" i="3"/>
  <c r="N304" i="3"/>
  <c r="I304" i="3" s="1"/>
  <c r="M304" i="3"/>
  <c r="L304" i="3"/>
  <c r="K304" i="3"/>
  <c r="J304" i="3"/>
  <c r="I303" i="3"/>
  <c r="I302" i="3"/>
  <c r="N301" i="3"/>
  <c r="M301" i="3"/>
  <c r="L301" i="3"/>
  <c r="K301" i="3"/>
  <c r="J301" i="3"/>
  <c r="M300" i="3"/>
  <c r="L300" i="3"/>
  <c r="L299" i="3" s="1"/>
  <c r="L298" i="3" s="1"/>
  <c r="L297" i="3" s="1"/>
  <c r="K300" i="3"/>
  <c r="J300" i="3"/>
  <c r="M299" i="3"/>
  <c r="K299" i="3"/>
  <c r="J299" i="3"/>
  <c r="I296" i="3"/>
  <c r="N295" i="3"/>
  <c r="M295" i="3"/>
  <c r="M294" i="3" s="1"/>
  <c r="M293" i="3" s="1"/>
  <c r="M292" i="3" s="1"/>
  <c r="M291" i="3" s="1"/>
  <c r="L295" i="3"/>
  <c r="K295" i="3"/>
  <c r="J295" i="3"/>
  <c r="N294" i="3"/>
  <c r="N293" i="3" s="1"/>
  <c r="N292" i="3" s="1"/>
  <c r="N291" i="3" s="1"/>
  <c r="L294" i="3"/>
  <c r="K294" i="3"/>
  <c r="J294" i="3"/>
  <c r="L293" i="3"/>
  <c r="L292" i="3" s="1"/>
  <c r="L291" i="3" s="1"/>
  <c r="J293" i="3"/>
  <c r="J292" i="3"/>
  <c r="J291" i="3" s="1"/>
  <c r="I289" i="3"/>
  <c r="N288" i="3"/>
  <c r="M288" i="3"/>
  <c r="M287" i="3" s="1"/>
  <c r="M286" i="3" s="1"/>
  <c r="M285" i="3" s="1"/>
  <c r="L288" i="3"/>
  <c r="K288" i="3"/>
  <c r="J288" i="3"/>
  <c r="N287" i="3"/>
  <c r="L287" i="3"/>
  <c r="K287" i="3"/>
  <c r="K286" i="3" s="1"/>
  <c r="K285" i="3" s="1"/>
  <c r="N286" i="3"/>
  <c r="N285" i="3" s="1"/>
  <c r="L286" i="3"/>
  <c r="L285" i="3"/>
  <c r="I284" i="3"/>
  <c r="I283" i="3"/>
  <c r="I282" i="3"/>
  <c r="N281" i="3"/>
  <c r="M281" i="3"/>
  <c r="L281" i="3"/>
  <c r="K281" i="3"/>
  <c r="J281" i="3"/>
  <c r="J280" i="3" s="1"/>
  <c r="N280" i="3"/>
  <c r="L280" i="3"/>
  <c r="K280" i="3"/>
  <c r="I279" i="3"/>
  <c r="N278" i="3"/>
  <c r="M278" i="3"/>
  <c r="M277" i="3" s="1"/>
  <c r="L278" i="3"/>
  <c r="K278" i="3"/>
  <c r="J278" i="3"/>
  <c r="N277" i="3"/>
  <c r="L277" i="3"/>
  <c r="K277" i="3"/>
  <c r="K276" i="3" s="1"/>
  <c r="K275" i="3" s="1"/>
  <c r="K274" i="3" s="1"/>
  <c r="K273" i="3" s="1"/>
  <c r="N276" i="3"/>
  <c r="N275" i="3" s="1"/>
  <c r="N274" i="3" s="1"/>
  <c r="N273" i="3" s="1"/>
  <c r="L276" i="3"/>
  <c r="L275" i="3"/>
  <c r="L274" i="3" s="1"/>
  <c r="L273" i="3" s="1"/>
  <c r="I272" i="3"/>
  <c r="N271" i="3"/>
  <c r="M271" i="3"/>
  <c r="L271" i="3"/>
  <c r="L270" i="3" s="1"/>
  <c r="L269" i="3" s="1"/>
  <c r="K271" i="3"/>
  <c r="J271" i="3"/>
  <c r="N270" i="3"/>
  <c r="M270" i="3"/>
  <c r="M269" i="3" s="1"/>
  <c r="M268" i="3" s="1"/>
  <c r="M267" i="3" s="1"/>
  <c r="K270" i="3"/>
  <c r="N269" i="3"/>
  <c r="N268" i="3" s="1"/>
  <c r="N267" i="3" s="1"/>
  <c r="K269" i="3"/>
  <c r="K268" i="3" s="1"/>
  <c r="K267" i="3" s="1"/>
  <c r="L268" i="3"/>
  <c r="L267" i="3" s="1"/>
  <c r="I266" i="3"/>
  <c r="N265" i="3"/>
  <c r="N264" i="3" s="1"/>
  <c r="N263" i="3" s="1"/>
  <c r="N262" i="3" s="1"/>
  <c r="M265" i="3"/>
  <c r="L265" i="3"/>
  <c r="K265" i="3"/>
  <c r="K264" i="3" s="1"/>
  <c r="J265" i="3"/>
  <c r="I265" i="3"/>
  <c r="M264" i="3"/>
  <c r="L264" i="3"/>
  <c r="L263" i="3" s="1"/>
  <c r="L262" i="3" s="1"/>
  <c r="J264" i="3"/>
  <c r="M263" i="3"/>
  <c r="M262" i="3" s="1"/>
  <c r="J263" i="3"/>
  <c r="I261" i="3"/>
  <c r="E19" i="2" s="1"/>
  <c r="E17" i="2" s="1"/>
  <c r="I260" i="3"/>
  <c r="N259" i="3"/>
  <c r="M259" i="3"/>
  <c r="M258" i="3" s="1"/>
  <c r="M257" i="3" s="1"/>
  <c r="L259" i="3"/>
  <c r="K259" i="3"/>
  <c r="K258" i="3" s="1"/>
  <c r="K257" i="3" s="1"/>
  <c r="J259" i="3"/>
  <c r="N258" i="3"/>
  <c r="N257" i="3" s="1"/>
  <c r="N256" i="3" s="1"/>
  <c r="N255" i="3" s="1"/>
  <c r="L258" i="3"/>
  <c r="J258" i="3"/>
  <c r="L257" i="3"/>
  <c r="L256" i="3" s="1"/>
  <c r="L255" i="3" s="1"/>
  <c r="J257" i="3"/>
  <c r="M256" i="3"/>
  <c r="M255" i="3" s="1"/>
  <c r="M254" i="3" s="1"/>
  <c r="J256" i="3"/>
  <c r="N254" i="3"/>
  <c r="I253" i="3"/>
  <c r="L252" i="3"/>
  <c r="K252" i="3"/>
  <c r="I251" i="3"/>
  <c r="N250" i="3"/>
  <c r="M250" i="3"/>
  <c r="L250" i="3"/>
  <c r="K250" i="3"/>
  <c r="J250" i="3"/>
  <c r="I249" i="3"/>
  <c r="I248" i="3"/>
  <c r="N247" i="3"/>
  <c r="M247" i="3"/>
  <c r="L247" i="3"/>
  <c r="I247" i="3" s="1"/>
  <c r="K247" i="3"/>
  <c r="J247" i="3"/>
  <c r="N246" i="3"/>
  <c r="N245" i="3" s="1"/>
  <c r="M246" i="3"/>
  <c r="J246" i="3"/>
  <c r="M245" i="3"/>
  <c r="M244" i="3" s="1"/>
  <c r="M243" i="3" s="1"/>
  <c r="N244" i="3"/>
  <c r="N243" i="3" s="1"/>
  <c r="I242" i="3"/>
  <c r="I241" i="3"/>
  <c r="N240" i="3"/>
  <c r="M240" i="3"/>
  <c r="L240" i="3"/>
  <c r="K240" i="3"/>
  <c r="J240" i="3"/>
  <c r="I239" i="3"/>
  <c r="N238" i="3"/>
  <c r="M238" i="3"/>
  <c r="L238" i="3"/>
  <c r="K238" i="3"/>
  <c r="J238" i="3"/>
  <c r="N237" i="3"/>
  <c r="N236" i="3" s="1"/>
  <c r="M237" i="3"/>
  <c r="M236" i="3" s="1"/>
  <c r="J237" i="3"/>
  <c r="J236" i="3" s="1"/>
  <c r="I235" i="3"/>
  <c r="N234" i="3"/>
  <c r="N231" i="3" s="1"/>
  <c r="N230" i="3" s="1"/>
  <c r="M234" i="3"/>
  <c r="L234" i="3"/>
  <c r="K234" i="3"/>
  <c r="J234" i="3"/>
  <c r="I233" i="3"/>
  <c r="M232" i="3"/>
  <c r="M231" i="3" s="1"/>
  <c r="M230" i="3" s="1"/>
  <c r="I232" i="3"/>
  <c r="L231" i="3"/>
  <c r="L230" i="3" s="1"/>
  <c r="J231" i="3"/>
  <c r="J230" i="3"/>
  <c r="I228" i="3"/>
  <c r="M227" i="3"/>
  <c r="I227" i="3"/>
  <c r="M226" i="3"/>
  <c r="I226" i="3"/>
  <c r="I225" i="3"/>
  <c r="N224" i="3"/>
  <c r="M224" i="3"/>
  <c r="L224" i="3"/>
  <c r="K224" i="3"/>
  <c r="J224" i="3"/>
  <c r="N223" i="3"/>
  <c r="N222" i="3" s="1"/>
  <c r="M223" i="3"/>
  <c r="M222" i="3" s="1"/>
  <c r="K223" i="3"/>
  <c r="J223" i="3"/>
  <c r="K222" i="3"/>
  <c r="I220" i="3"/>
  <c r="K219" i="3"/>
  <c r="K218" i="3" s="1"/>
  <c r="I219" i="3"/>
  <c r="I217" i="3"/>
  <c r="N216" i="3"/>
  <c r="N215" i="3" s="1"/>
  <c r="N214" i="3" s="1"/>
  <c r="N213" i="3" s="1"/>
  <c r="N212" i="3" s="1"/>
  <c r="M216" i="3"/>
  <c r="M215" i="3" s="1"/>
  <c r="M214" i="3" s="1"/>
  <c r="M213" i="3" s="1"/>
  <c r="L216" i="3"/>
  <c r="K216" i="3"/>
  <c r="J216" i="3"/>
  <c r="L215" i="3"/>
  <c r="L214" i="3" s="1"/>
  <c r="L213" i="3" s="1"/>
  <c r="L212" i="3" s="1"/>
  <c r="M212" i="3"/>
  <c r="I211" i="3"/>
  <c r="I210" i="3"/>
  <c r="I209" i="3"/>
  <c r="N208" i="3"/>
  <c r="N207" i="3" s="1"/>
  <c r="N206" i="3" s="1"/>
  <c r="N205" i="3" s="1"/>
  <c r="M208" i="3"/>
  <c r="L208" i="3"/>
  <c r="K208" i="3"/>
  <c r="J208" i="3"/>
  <c r="M207" i="3"/>
  <c r="M206" i="3" s="1"/>
  <c r="M205" i="3" s="1"/>
  <c r="L207" i="3"/>
  <c r="L206" i="3" s="1"/>
  <c r="L205" i="3" s="1"/>
  <c r="J207" i="3"/>
  <c r="J206" i="3"/>
  <c r="I204" i="3"/>
  <c r="N203" i="3"/>
  <c r="M203" i="3"/>
  <c r="L203" i="3"/>
  <c r="K203" i="3"/>
  <c r="J203" i="3"/>
  <c r="N202" i="3"/>
  <c r="N201" i="3" s="1"/>
  <c r="M202" i="3"/>
  <c r="M201" i="3" s="1"/>
  <c r="M200" i="3" s="1"/>
  <c r="K202" i="3"/>
  <c r="J202" i="3"/>
  <c r="K201" i="3"/>
  <c r="K200" i="3" s="1"/>
  <c r="N200" i="3"/>
  <c r="I199" i="3"/>
  <c r="N198" i="3"/>
  <c r="M198" i="3"/>
  <c r="L198" i="3"/>
  <c r="K198" i="3"/>
  <c r="J198" i="3"/>
  <c r="I198" i="3" s="1"/>
  <c r="I197" i="3"/>
  <c r="E268" i="2" s="1"/>
  <c r="E267" i="2" s="1"/>
  <c r="N196" i="3"/>
  <c r="M196" i="3"/>
  <c r="L196" i="3"/>
  <c r="K196" i="3"/>
  <c r="J196" i="3"/>
  <c r="N195" i="3"/>
  <c r="N194" i="3" s="1"/>
  <c r="M195" i="3"/>
  <c r="M194" i="3" s="1"/>
  <c r="M193" i="3" s="1"/>
  <c r="K195" i="3"/>
  <c r="J195" i="3"/>
  <c r="K194" i="3"/>
  <c r="J194" i="3"/>
  <c r="N193" i="3"/>
  <c r="K193" i="3"/>
  <c r="J193" i="3"/>
  <c r="I192" i="3"/>
  <c r="N191" i="3"/>
  <c r="N190" i="3" s="1"/>
  <c r="N187" i="3" s="1"/>
  <c r="N186" i="3" s="1"/>
  <c r="N185" i="3" s="1"/>
  <c r="M191" i="3"/>
  <c r="L191" i="3"/>
  <c r="L190" i="3" s="1"/>
  <c r="L187" i="3" s="1"/>
  <c r="L186" i="3" s="1"/>
  <c r="L185" i="3" s="1"/>
  <c r="K191" i="3"/>
  <c r="J191" i="3"/>
  <c r="I191" i="3"/>
  <c r="M190" i="3"/>
  <c r="K190" i="3"/>
  <c r="J190" i="3"/>
  <c r="I190" i="3" s="1"/>
  <c r="I189" i="3"/>
  <c r="M188" i="3"/>
  <c r="K187" i="3"/>
  <c r="K186" i="3" s="1"/>
  <c r="K185" i="3" s="1"/>
  <c r="I183" i="3"/>
  <c r="M182" i="3"/>
  <c r="I182" i="3" s="1"/>
  <c r="M181" i="3"/>
  <c r="I181" i="3" s="1"/>
  <c r="I178" i="3"/>
  <c r="N177" i="3"/>
  <c r="M177" i="3"/>
  <c r="M176" i="3" s="1"/>
  <c r="L177" i="3"/>
  <c r="L176" i="3" s="1"/>
  <c r="K177" i="3"/>
  <c r="J177" i="3"/>
  <c r="N176" i="3"/>
  <c r="K176" i="3"/>
  <c r="I175" i="3"/>
  <c r="E344" i="2" s="1"/>
  <c r="E343" i="2" s="1"/>
  <c r="E342" i="2" s="1"/>
  <c r="N174" i="3"/>
  <c r="M174" i="3"/>
  <c r="L174" i="3"/>
  <c r="L173" i="3" s="1"/>
  <c r="K174" i="3"/>
  <c r="J174" i="3"/>
  <c r="J173" i="3" s="1"/>
  <c r="N173" i="3"/>
  <c r="M173" i="3"/>
  <c r="K173" i="3"/>
  <c r="I172" i="3"/>
  <c r="N171" i="3"/>
  <c r="M171" i="3"/>
  <c r="L171" i="3"/>
  <c r="K171" i="3"/>
  <c r="J171" i="3"/>
  <c r="I170" i="3"/>
  <c r="N169" i="3"/>
  <c r="N168" i="3" s="1"/>
  <c r="N167" i="3" s="1"/>
  <c r="M169" i="3"/>
  <c r="M168" i="3" s="1"/>
  <c r="L169" i="3"/>
  <c r="K169" i="3"/>
  <c r="J169" i="3"/>
  <c r="J168" i="3"/>
  <c r="I166" i="3"/>
  <c r="N165" i="3"/>
  <c r="M165" i="3"/>
  <c r="L165" i="3"/>
  <c r="K165" i="3"/>
  <c r="K164" i="3" s="1"/>
  <c r="J165" i="3"/>
  <c r="M164" i="3"/>
  <c r="L164" i="3"/>
  <c r="J164" i="3"/>
  <c r="I163" i="3"/>
  <c r="M162" i="3"/>
  <c r="I162" i="3" s="1"/>
  <c r="K162" i="3"/>
  <c r="I161" i="3"/>
  <c r="N160" i="3"/>
  <c r="M160" i="3"/>
  <c r="L160" i="3"/>
  <c r="K160" i="3"/>
  <c r="J160" i="3"/>
  <c r="J157" i="3" s="1"/>
  <c r="I159" i="3"/>
  <c r="N158" i="3"/>
  <c r="M158" i="3"/>
  <c r="L158" i="3"/>
  <c r="K158" i="3"/>
  <c r="K157" i="3" s="1"/>
  <c r="J158" i="3"/>
  <c r="L157" i="3"/>
  <c r="J156" i="3"/>
  <c r="I153" i="3"/>
  <c r="N152" i="3"/>
  <c r="M152" i="3"/>
  <c r="M151" i="3" s="1"/>
  <c r="M150" i="3" s="1"/>
  <c r="L152" i="3"/>
  <c r="K152" i="3"/>
  <c r="J152" i="3"/>
  <c r="J151" i="3" s="1"/>
  <c r="N151" i="3"/>
  <c r="N150" i="3" s="1"/>
  <c r="L151" i="3"/>
  <c r="K151" i="3"/>
  <c r="K150" i="3" s="1"/>
  <c r="L150" i="3"/>
  <c r="I149" i="3"/>
  <c r="N148" i="3"/>
  <c r="M148" i="3"/>
  <c r="M147" i="3" s="1"/>
  <c r="M146" i="3" s="1"/>
  <c r="L148" i="3"/>
  <c r="K148" i="3"/>
  <c r="K147" i="3" s="1"/>
  <c r="K146" i="3" s="1"/>
  <c r="J148" i="3"/>
  <c r="J147" i="3" s="1"/>
  <c r="N147" i="3"/>
  <c r="N146" i="3" s="1"/>
  <c r="L147" i="3"/>
  <c r="L146" i="3"/>
  <c r="I145" i="3"/>
  <c r="N144" i="3"/>
  <c r="N143" i="3" s="1"/>
  <c r="N142" i="3" s="1"/>
  <c r="M144" i="3"/>
  <c r="M143" i="3" s="1"/>
  <c r="M142" i="3" s="1"/>
  <c r="L144" i="3"/>
  <c r="K144" i="3"/>
  <c r="J144" i="3"/>
  <c r="L143" i="3"/>
  <c r="L142" i="3" s="1"/>
  <c r="J143" i="3"/>
  <c r="J142" i="3"/>
  <c r="M141" i="3"/>
  <c r="M130" i="3" s="1"/>
  <c r="I140" i="3"/>
  <c r="N139" i="3"/>
  <c r="N138" i="3" s="1"/>
  <c r="N137" i="3" s="1"/>
  <c r="M139" i="3"/>
  <c r="L139" i="3"/>
  <c r="K139" i="3"/>
  <c r="J139" i="3"/>
  <c r="M138" i="3"/>
  <c r="M137" i="3" s="1"/>
  <c r="M136" i="3" s="1"/>
  <c r="K138" i="3"/>
  <c r="J138" i="3"/>
  <c r="K137" i="3"/>
  <c r="K136" i="3" s="1"/>
  <c r="N136" i="3"/>
  <c r="I135" i="3"/>
  <c r="N134" i="3"/>
  <c r="M134" i="3"/>
  <c r="M133" i="3" s="1"/>
  <c r="M132" i="3" s="1"/>
  <c r="M131" i="3" s="1"/>
  <c r="L134" i="3"/>
  <c r="K134" i="3"/>
  <c r="J134" i="3"/>
  <c r="J133" i="3" s="1"/>
  <c r="N133" i="3"/>
  <c r="N132" i="3" s="1"/>
  <c r="N131" i="3" s="1"/>
  <c r="L133" i="3"/>
  <c r="K133" i="3"/>
  <c r="K132" i="3" s="1"/>
  <c r="K131" i="3" s="1"/>
  <c r="L132" i="3"/>
  <c r="L131" i="3" s="1"/>
  <c r="I129" i="3"/>
  <c r="N128" i="3"/>
  <c r="N127" i="3" s="1"/>
  <c r="N126" i="3" s="1"/>
  <c r="M128" i="3"/>
  <c r="L128" i="3"/>
  <c r="K128" i="3"/>
  <c r="J128" i="3"/>
  <c r="M127" i="3"/>
  <c r="M126" i="3" s="1"/>
  <c r="K127" i="3"/>
  <c r="J127" i="3"/>
  <c r="K126" i="3"/>
  <c r="I125" i="3"/>
  <c r="E301" i="2" s="1"/>
  <c r="E300" i="2" s="1"/>
  <c r="N124" i="3"/>
  <c r="M124" i="3"/>
  <c r="L124" i="3"/>
  <c r="L123" i="3" s="1"/>
  <c r="K124" i="3"/>
  <c r="J124" i="3"/>
  <c r="J123" i="3" s="1"/>
  <c r="N123" i="3"/>
  <c r="M123" i="3"/>
  <c r="K123" i="3"/>
  <c r="I122" i="3"/>
  <c r="N121" i="3"/>
  <c r="N120" i="3" s="1"/>
  <c r="N119" i="3" s="1"/>
  <c r="M121" i="3"/>
  <c r="L121" i="3"/>
  <c r="K121" i="3"/>
  <c r="J121" i="3"/>
  <c r="M120" i="3"/>
  <c r="M119" i="3" s="1"/>
  <c r="K120" i="3"/>
  <c r="J120" i="3"/>
  <c r="K119" i="3"/>
  <c r="I118" i="3"/>
  <c r="E291" i="2" s="1"/>
  <c r="E290" i="2" s="1"/>
  <c r="E289" i="2" s="1"/>
  <c r="E288" i="2" s="1"/>
  <c r="N117" i="3"/>
  <c r="M117" i="3"/>
  <c r="L117" i="3"/>
  <c r="L116" i="3" s="1"/>
  <c r="L115" i="3" s="1"/>
  <c r="K117" i="3"/>
  <c r="J117" i="3"/>
  <c r="J116" i="3" s="1"/>
  <c r="N116" i="3"/>
  <c r="M116" i="3"/>
  <c r="M115" i="3" s="1"/>
  <c r="K116" i="3"/>
  <c r="N115" i="3"/>
  <c r="K115" i="3"/>
  <c r="I114" i="3"/>
  <c r="N113" i="3"/>
  <c r="M113" i="3"/>
  <c r="M112" i="3" s="1"/>
  <c r="M111" i="3" s="1"/>
  <c r="L113" i="3"/>
  <c r="L112" i="3" s="1"/>
  <c r="L111" i="3" s="1"/>
  <c r="K113" i="3"/>
  <c r="J113" i="3"/>
  <c r="N112" i="3"/>
  <c r="K112" i="3"/>
  <c r="K111" i="3" s="1"/>
  <c r="K110" i="3" s="1"/>
  <c r="N111" i="3"/>
  <c r="N110" i="3" s="1"/>
  <c r="I109" i="3"/>
  <c r="N108" i="3"/>
  <c r="N107" i="3" s="1"/>
  <c r="N106" i="3" s="1"/>
  <c r="N105" i="3" s="1"/>
  <c r="M108" i="3"/>
  <c r="M107" i="3" s="1"/>
  <c r="M106" i="3" s="1"/>
  <c r="M105" i="3" s="1"/>
  <c r="L108" i="3"/>
  <c r="K108" i="3"/>
  <c r="J108" i="3"/>
  <c r="L107" i="3"/>
  <c r="L106" i="3" s="1"/>
  <c r="L105" i="3" s="1"/>
  <c r="J107" i="3"/>
  <c r="J106" i="3"/>
  <c r="J105" i="3" s="1"/>
  <c r="I104" i="3"/>
  <c r="N103" i="3"/>
  <c r="M103" i="3"/>
  <c r="L103" i="3"/>
  <c r="K103" i="3"/>
  <c r="J103" i="3"/>
  <c r="I102" i="3"/>
  <c r="N101" i="3"/>
  <c r="N100" i="3" s="1"/>
  <c r="N99" i="3" s="1"/>
  <c r="M101" i="3"/>
  <c r="M100" i="3" s="1"/>
  <c r="M99" i="3" s="1"/>
  <c r="L101" i="3"/>
  <c r="K101" i="3"/>
  <c r="J101" i="3"/>
  <c r="J100" i="3"/>
  <c r="J99" i="3"/>
  <c r="I98" i="3"/>
  <c r="I97" i="3"/>
  <c r="E70" i="2" s="1"/>
  <c r="I96" i="3"/>
  <c r="I95" i="3"/>
  <c r="N94" i="3"/>
  <c r="N93" i="3" s="1"/>
  <c r="N92" i="3" s="1"/>
  <c r="N91" i="3" s="1"/>
  <c r="N90" i="3" s="1"/>
  <c r="M94" i="3"/>
  <c r="L94" i="3"/>
  <c r="L93" i="3" s="1"/>
  <c r="L92" i="3" s="1"/>
  <c r="K94" i="3"/>
  <c r="K93" i="3" s="1"/>
  <c r="K92" i="3" s="1"/>
  <c r="J94" i="3"/>
  <c r="I94" i="3"/>
  <c r="M93" i="3"/>
  <c r="J93" i="3"/>
  <c r="J92" i="3" s="1"/>
  <c r="M92" i="3"/>
  <c r="I89" i="3"/>
  <c r="M88" i="3"/>
  <c r="M87" i="3" s="1"/>
  <c r="I87" i="3" s="1"/>
  <c r="I88" i="3"/>
  <c r="I86" i="3"/>
  <c r="N85" i="3"/>
  <c r="M85" i="3"/>
  <c r="M80" i="3" s="1"/>
  <c r="L85" i="3"/>
  <c r="K85" i="3"/>
  <c r="J85" i="3"/>
  <c r="I84" i="3"/>
  <c r="N83" i="3"/>
  <c r="M83" i="3"/>
  <c r="L83" i="3"/>
  <c r="K83" i="3"/>
  <c r="J83" i="3"/>
  <c r="I82" i="3"/>
  <c r="N81" i="3"/>
  <c r="N80" i="3" s="1"/>
  <c r="M81" i="3"/>
  <c r="L81" i="3"/>
  <c r="K81" i="3"/>
  <c r="J81" i="3"/>
  <c r="J80" i="3"/>
  <c r="I79" i="3"/>
  <c r="I78" i="3"/>
  <c r="I77" i="3"/>
  <c r="N76" i="3"/>
  <c r="M76" i="3"/>
  <c r="M75" i="3" s="1"/>
  <c r="L76" i="3"/>
  <c r="L75" i="3" s="1"/>
  <c r="L64" i="3" s="1"/>
  <c r="K76" i="3"/>
  <c r="J76" i="3"/>
  <c r="N75" i="3"/>
  <c r="K75" i="3"/>
  <c r="I74" i="3"/>
  <c r="I73" i="3"/>
  <c r="I72" i="3"/>
  <c r="N71" i="3"/>
  <c r="N70" i="3" s="1"/>
  <c r="M71" i="3"/>
  <c r="L71" i="3"/>
  <c r="L70" i="3" s="1"/>
  <c r="K71" i="3"/>
  <c r="K70" i="3" s="1"/>
  <c r="J71" i="3"/>
  <c r="I71" i="3"/>
  <c r="M70" i="3"/>
  <c r="J70" i="3"/>
  <c r="I69" i="3"/>
  <c r="I68" i="3"/>
  <c r="E59" i="2" s="1"/>
  <c r="E57" i="2" s="1"/>
  <c r="E56" i="2" s="1"/>
  <c r="I67" i="3"/>
  <c r="N66" i="3"/>
  <c r="M66" i="3"/>
  <c r="M65" i="3" s="1"/>
  <c r="L66" i="3"/>
  <c r="K66" i="3"/>
  <c r="K65" i="3" s="1"/>
  <c r="K64" i="3" s="1"/>
  <c r="J66" i="3"/>
  <c r="J65" i="3" s="1"/>
  <c r="N65" i="3"/>
  <c r="N64" i="3" s="1"/>
  <c r="L65" i="3"/>
  <c r="I63" i="3"/>
  <c r="N62" i="3"/>
  <c r="N61" i="3" s="1"/>
  <c r="M62" i="3"/>
  <c r="M61" i="3" s="1"/>
  <c r="L62" i="3"/>
  <c r="K62" i="3"/>
  <c r="J62" i="3"/>
  <c r="L61" i="3"/>
  <c r="J61" i="3"/>
  <c r="I60" i="3"/>
  <c r="N59" i="3"/>
  <c r="M59" i="3"/>
  <c r="M58" i="3" s="1"/>
  <c r="L59" i="3"/>
  <c r="K59" i="3"/>
  <c r="K58" i="3" s="1"/>
  <c r="J59" i="3"/>
  <c r="J58" i="3" s="1"/>
  <c r="N58" i="3"/>
  <c r="L58" i="3"/>
  <c r="I57" i="3"/>
  <c r="N56" i="3"/>
  <c r="M56" i="3"/>
  <c r="M55" i="3" s="1"/>
  <c r="L56" i="3"/>
  <c r="K56" i="3"/>
  <c r="J56" i="3"/>
  <c r="J55" i="3" s="1"/>
  <c r="N55" i="3"/>
  <c r="L55" i="3"/>
  <c r="K55" i="3"/>
  <c r="L54" i="3"/>
  <c r="I52" i="3"/>
  <c r="N51" i="3"/>
  <c r="M51" i="3"/>
  <c r="L51" i="3"/>
  <c r="K51" i="3"/>
  <c r="K50" i="3" s="1"/>
  <c r="J51" i="3"/>
  <c r="M50" i="3"/>
  <c r="L50" i="3"/>
  <c r="L49" i="3" s="1"/>
  <c r="L48" i="3" s="1"/>
  <c r="J50" i="3"/>
  <c r="M49" i="3"/>
  <c r="M48" i="3" s="1"/>
  <c r="J49" i="3"/>
  <c r="I47" i="3"/>
  <c r="E361" i="2" s="1"/>
  <c r="E360" i="2" s="1"/>
  <c r="N46" i="3"/>
  <c r="M46" i="3"/>
  <c r="L46" i="3"/>
  <c r="L45" i="3" s="1"/>
  <c r="L44" i="3" s="1"/>
  <c r="K46" i="3"/>
  <c r="J46" i="3"/>
  <c r="J45" i="3" s="1"/>
  <c r="N45" i="3"/>
  <c r="M45" i="3"/>
  <c r="M44" i="3" s="1"/>
  <c r="K45" i="3"/>
  <c r="N44" i="3"/>
  <c r="K44" i="3"/>
  <c r="I43" i="3"/>
  <c r="I42" i="3"/>
  <c r="N41" i="3"/>
  <c r="M41" i="3"/>
  <c r="L41" i="3"/>
  <c r="K41" i="3"/>
  <c r="I41" i="3" s="1"/>
  <c r="J41" i="3"/>
  <c r="I40" i="3"/>
  <c r="I39" i="3"/>
  <c r="N38" i="3"/>
  <c r="M38" i="3"/>
  <c r="L38" i="3"/>
  <c r="K38" i="3"/>
  <c r="I38" i="3" s="1"/>
  <c r="J38" i="3"/>
  <c r="I37" i="3"/>
  <c r="I36" i="3"/>
  <c r="N35" i="3"/>
  <c r="N34" i="3" s="1"/>
  <c r="N33" i="3" s="1"/>
  <c r="N32" i="3" s="1"/>
  <c r="M35" i="3"/>
  <c r="M34" i="3" s="1"/>
  <c r="M33" i="3" s="1"/>
  <c r="M32" i="3" s="1"/>
  <c r="L35" i="3"/>
  <c r="K35" i="3"/>
  <c r="J35" i="3"/>
  <c r="L34" i="3"/>
  <c r="L33" i="3" s="1"/>
  <c r="L32" i="3" s="1"/>
  <c r="J34" i="3"/>
  <c r="J33" i="3"/>
  <c r="J32" i="3" s="1"/>
  <c r="I31" i="3"/>
  <c r="N30" i="3"/>
  <c r="N29" i="3" s="1"/>
  <c r="N28" i="3" s="1"/>
  <c r="M30" i="3"/>
  <c r="L30" i="3"/>
  <c r="K30" i="3"/>
  <c r="J30" i="3"/>
  <c r="M29" i="3"/>
  <c r="M28" i="3" s="1"/>
  <c r="M27" i="3" s="1"/>
  <c r="K29" i="3"/>
  <c r="J29" i="3"/>
  <c r="K28" i="3"/>
  <c r="K27" i="3" s="1"/>
  <c r="N27" i="3"/>
  <c r="I24" i="3"/>
  <c r="N23" i="3"/>
  <c r="N22" i="3" s="1"/>
  <c r="N21" i="3" s="1"/>
  <c r="N20" i="3" s="1"/>
  <c r="M23" i="3"/>
  <c r="L23" i="3"/>
  <c r="L22" i="3" s="1"/>
  <c r="L21" i="3" s="1"/>
  <c r="L20" i="3" s="1"/>
  <c r="K23" i="3"/>
  <c r="K22" i="3" s="1"/>
  <c r="K21" i="3" s="1"/>
  <c r="J23" i="3"/>
  <c r="I23" i="3"/>
  <c r="M22" i="3"/>
  <c r="J22" i="3"/>
  <c r="J21" i="3" s="1"/>
  <c r="M21" i="3"/>
  <c r="M20" i="3" s="1"/>
  <c r="M10" i="3" s="1"/>
  <c r="M9" i="3" s="1"/>
  <c r="K20" i="3"/>
  <c r="I19" i="3"/>
  <c r="I18" i="3"/>
  <c r="N17" i="3"/>
  <c r="N16" i="3" s="1"/>
  <c r="M17" i="3"/>
  <c r="M16" i="3" s="1"/>
  <c r="L17" i="3"/>
  <c r="K17" i="3"/>
  <c r="J17" i="3"/>
  <c r="L16" i="3"/>
  <c r="J16" i="3"/>
  <c r="I15" i="3"/>
  <c r="N14" i="3"/>
  <c r="M14" i="3"/>
  <c r="M13" i="3" s="1"/>
  <c r="M12" i="3" s="1"/>
  <c r="M11" i="3" s="1"/>
  <c r="L14" i="3"/>
  <c r="K14" i="3"/>
  <c r="K13" i="3" s="1"/>
  <c r="J14" i="3"/>
  <c r="J13" i="3" s="1"/>
  <c r="N13" i="3"/>
  <c r="L13" i="3"/>
  <c r="L12" i="3"/>
  <c r="L11" i="3" s="1"/>
  <c r="F609" i="2"/>
  <c r="E382" i="2"/>
  <c r="E381" i="2" s="1"/>
  <c r="E380" i="2" s="1"/>
  <c r="E379" i="2"/>
  <c r="E378" i="2" s="1"/>
  <c r="E377" i="2" s="1"/>
  <c r="E376" i="2"/>
  <c r="E375" i="2"/>
  <c r="E374" i="2"/>
  <c r="E373" i="2" s="1"/>
  <c r="E372" i="2" s="1"/>
  <c r="E371" i="2"/>
  <c r="E370" i="2" s="1"/>
  <c r="E369" i="2" s="1"/>
  <c r="E368" i="2"/>
  <c r="E367" i="2"/>
  <c r="E366" i="2"/>
  <c r="E365" i="2" s="1"/>
  <c r="E364" i="2"/>
  <c r="E363" i="2"/>
  <c r="E359" i="2"/>
  <c r="E358" i="2" s="1"/>
  <c r="E357" i="2"/>
  <c r="E356" i="2"/>
  <c r="E355" i="2"/>
  <c r="E354" i="2" s="1"/>
  <c r="E353" i="2"/>
  <c r="E352" i="2"/>
  <c r="E351" i="2"/>
  <c r="E350" i="2"/>
  <c r="E349" i="2" s="1"/>
  <c r="E347" i="2"/>
  <c r="E346" i="2" s="1"/>
  <c r="E345" i="2" s="1"/>
  <c r="E341" i="2"/>
  <c r="E340" i="2"/>
  <c r="E339" i="2"/>
  <c r="E338" i="2" s="1"/>
  <c r="E337" i="2" s="1"/>
  <c r="E335" i="2"/>
  <c r="E334" i="2" s="1"/>
  <c r="E333" i="2"/>
  <c r="E332" i="2"/>
  <c r="E331" i="2"/>
  <c r="E330" i="2" s="1"/>
  <c r="E329" i="2"/>
  <c r="E328" i="2"/>
  <c r="E325" i="2"/>
  <c r="E324" i="2" s="1"/>
  <c r="E323" i="2"/>
  <c r="E322" i="2" s="1"/>
  <c r="E321" i="2"/>
  <c r="E320" i="2"/>
  <c r="E319" i="2"/>
  <c r="E318" i="2"/>
  <c r="E317" i="2" s="1"/>
  <c r="E316" i="2"/>
  <c r="E315" i="2"/>
  <c r="E314" i="2"/>
  <c r="E313" i="2"/>
  <c r="E312" i="2"/>
  <c r="E311" i="2"/>
  <c r="E310" i="2" s="1"/>
  <c r="E309" i="2"/>
  <c r="E308" i="2" s="1"/>
  <c r="E307" i="2"/>
  <c r="E306" i="2" s="1"/>
  <c r="E305" i="2"/>
  <c r="E304" i="2"/>
  <c r="E303" i="2"/>
  <c r="E302" i="2" s="1"/>
  <c r="E299" i="2"/>
  <c r="E298" i="2"/>
  <c r="E297" i="2"/>
  <c r="E296" i="2"/>
  <c r="E295" i="2"/>
  <c r="E294" i="2" s="1"/>
  <c r="E293" i="2" s="1"/>
  <c r="E292" i="2" s="1"/>
  <c r="E287" i="2"/>
  <c r="E286" i="2"/>
  <c r="E285" i="2"/>
  <c r="E284" i="2" s="1"/>
  <c r="E280" i="2" s="1"/>
  <c r="E283" i="2"/>
  <c r="E281" i="2" s="1"/>
  <c r="E282" i="2"/>
  <c r="E279" i="2"/>
  <c r="E278" i="2" s="1"/>
  <c r="E277" i="2" s="1"/>
  <c r="E276" i="2"/>
  <c r="E275" i="2"/>
  <c r="E274" i="2"/>
  <c r="E273" i="2" s="1"/>
  <c r="E272" i="2"/>
  <c r="E271" i="2"/>
  <c r="E270" i="2"/>
  <c r="E269" i="2" s="1"/>
  <c r="E266" i="2"/>
  <c r="E265" i="2"/>
  <c r="E264" i="2"/>
  <c r="E263" i="2"/>
  <c r="E262" i="2"/>
  <c r="E261" i="2" s="1"/>
  <c r="E259" i="2"/>
  <c r="E258" i="2"/>
  <c r="E257" i="2"/>
  <c r="E256" i="2"/>
  <c r="E255" i="2"/>
  <c r="E254" i="2"/>
  <c r="E253" i="2" s="1"/>
  <c r="E250" i="2" s="1"/>
  <c r="E252" i="2"/>
  <c r="E251" i="2"/>
  <c r="E249" i="2"/>
  <c r="E247" i="2" s="1"/>
  <c r="E248" i="2"/>
  <c r="E246" i="2"/>
  <c r="E245" i="2" s="1"/>
  <c r="E244" i="2" s="1"/>
  <c r="E243" i="2"/>
  <c r="E242" i="2"/>
  <c r="E241" i="2"/>
  <c r="E238" i="2" s="1"/>
  <c r="E240" i="2"/>
  <c r="E239" i="2"/>
  <c r="E236" i="2"/>
  <c r="E235" i="2" s="1"/>
  <c r="E234" i="2" s="1"/>
  <c r="E233" i="2" s="1"/>
  <c r="E232" i="2"/>
  <c r="E231" i="2"/>
  <c r="E230" i="2"/>
  <c r="E229" i="2" s="1"/>
  <c r="E228" i="2"/>
  <c r="E227" i="2"/>
  <c r="E226" i="2"/>
  <c r="E225" i="2"/>
  <c r="E224" i="2" s="1"/>
  <c r="E223" i="2" s="1"/>
  <c r="E222" i="2" s="1"/>
  <c r="E221" i="2"/>
  <c r="E220" i="2"/>
  <c r="E219" i="2"/>
  <c r="E218" i="2"/>
  <c r="E208" i="2" s="1"/>
  <c r="E207" i="2" s="1"/>
  <c r="E217" i="2"/>
  <c r="E216" i="2" s="1"/>
  <c r="E215" i="2" s="1"/>
  <c r="E214" i="2"/>
  <c r="E213" i="2" s="1"/>
  <c r="E212" i="2"/>
  <c r="E211" i="2"/>
  <c r="E210" i="2"/>
  <c r="E209" i="2"/>
  <c r="E206" i="2"/>
  <c r="E205" i="2" s="1"/>
  <c r="E202" i="2" s="1"/>
  <c r="E201" i="2" s="1"/>
  <c r="E204" i="2"/>
  <c r="E203" i="2"/>
  <c r="E200" i="2"/>
  <c r="E199" i="2"/>
  <c r="E198" i="2"/>
  <c r="E197" i="2" s="1"/>
  <c r="E196" i="2" s="1"/>
  <c r="E195" i="2"/>
  <c r="E194" i="2"/>
  <c r="E193" i="2"/>
  <c r="E192" i="2"/>
  <c r="E191" i="2"/>
  <c r="E190" i="2"/>
  <c r="E189" i="2" s="1"/>
  <c r="E188" i="2" s="1"/>
  <c r="E187" i="2" s="1"/>
  <c r="E186" i="2"/>
  <c r="E185" i="2"/>
  <c r="E184" i="2" s="1"/>
  <c r="E183" i="2"/>
  <c r="E182" i="2"/>
  <c r="E181" i="2" s="1"/>
  <c r="E178" i="2" s="1"/>
  <c r="E180" i="2"/>
  <c r="E179" i="2"/>
  <c r="E177" i="2"/>
  <c r="E176" i="2" s="1"/>
  <c r="E175" i="2" s="1"/>
  <c r="E174" i="2"/>
  <c r="E173" i="2" s="1"/>
  <c r="E172" i="2"/>
  <c r="E171" i="2"/>
  <c r="E170" i="2"/>
  <c r="E169" i="2"/>
  <c r="E168" i="2" s="1"/>
  <c r="E167" i="2" s="1"/>
  <c r="E166" i="2"/>
  <c r="E165" i="2" s="1"/>
  <c r="E162" i="2" s="1"/>
  <c r="E164" i="2"/>
  <c r="E163" i="2"/>
  <c r="E161" i="2"/>
  <c r="E160" i="2" s="1"/>
  <c r="E159" i="2"/>
  <c r="E158" i="2"/>
  <c r="E157" i="2"/>
  <c r="E156" i="2"/>
  <c r="E155" i="2"/>
  <c r="E154" i="2"/>
  <c r="E153" i="2"/>
  <c r="E152" i="2" s="1"/>
  <c r="E151" i="2"/>
  <c r="E150" i="2"/>
  <c r="E149" i="2" s="1"/>
  <c r="E148" i="2"/>
  <c r="E147" i="2"/>
  <c r="E146" i="2"/>
  <c r="E145" i="2"/>
  <c r="E144" i="2"/>
  <c r="E143" i="2"/>
  <c r="E142" i="2"/>
  <c r="E141" i="2" s="1"/>
  <c r="E140" i="2"/>
  <c r="E139" i="2" s="1"/>
  <c r="E138" i="2"/>
  <c r="E137" i="2"/>
  <c r="E136" i="2"/>
  <c r="E135" i="2"/>
  <c r="E134" i="2"/>
  <c r="E133" i="2" s="1"/>
  <c r="E130" i="2"/>
  <c r="E129" i="2"/>
  <c r="E128" i="2" s="1"/>
  <c r="E127" i="2" s="1"/>
  <c r="E126" i="2"/>
  <c r="E125" i="2" s="1"/>
  <c r="E124" i="2" s="1"/>
  <c r="E123" i="2" s="1"/>
  <c r="E122" i="2"/>
  <c r="E121" i="2"/>
  <c r="E120" i="2" s="1"/>
  <c r="E119" i="2"/>
  <c r="E118" i="2"/>
  <c r="E117" i="2" s="1"/>
  <c r="E116" i="2" s="1"/>
  <c r="E115" i="2"/>
  <c r="E114" i="2"/>
  <c r="E113" i="2"/>
  <c r="E112" i="2" s="1"/>
  <c r="E111" i="2"/>
  <c r="E110" i="2"/>
  <c r="E109" i="2"/>
  <c r="E108" i="2"/>
  <c r="E107" i="2"/>
  <c r="E106" i="2"/>
  <c r="E105" i="2"/>
  <c r="E104" i="2" s="1"/>
  <c r="E101" i="2"/>
  <c r="E100" i="2"/>
  <c r="E99" i="2" s="1"/>
  <c r="E98" i="2" s="1"/>
  <c r="E97" i="2"/>
  <c r="E94" i="2" s="1"/>
  <c r="E93" i="2" s="1"/>
  <c r="E96" i="2"/>
  <c r="E95" i="2"/>
  <c r="E91" i="2"/>
  <c r="E90" i="2"/>
  <c r="E89" i="2"/>
  <c r="E88" i="2" s="1"/>
  <c r="E87" i="2" s="1"/>
  <c r="E86" i="2"/>
  <c r="E85" i="2"/>
  <c r="E84" i="2"/>
  <c r="E83" i="2" s="1"/>
  <c r="E82" i="2" s="1"/>
  <c r="E81" i="2"/>
  <c r="E78" i="2" s="1"/>
  <c r="E77" i="2" s="1"/>
  <c r="E80" i="2"/>
  <c r="E79" i="2"/>
  <c r="E76" i="2"/>
  <c r="E75" i="2"/>
  <c r="E74" i="2"/>
  <c r="E73" i="2"/>
  <c r="E72" i="2" s="1"/>
  <c r="E71" i="2"/>
  <c r="E69" i="2"/>
  <c r="E68" i="2"/>
  <c r="E65" i="2"/>
  <c r="E62" i="2" s="1"/>
  <c r="E61" i="2" s="1"/>
  <c r="E64" i="2"/>
  <c r="E63" i="2"/>
  <c r="E60" i="2"/>
  <c r="E58" i="2"/>
  <c r="E54" i="2"/>
  <c r="E53" i="2" s="1"/>
  <c r="E52" i="2" s="1"/>
  <c r="E51" i="2" s="1"/>
  <c r="E50" i="2"/>
  <c r="E49" i="2"/>
  <c r="E48" i="2" s="1"/>
  <c r="E47" i="2"/>
  <c r="E46" i="2"/>
  <c r="E45" i="2" s="1"/>
  <c r="E44" i="2"/>
  <c r="E43" i="2"/>
  <c r="E42" i="2"/>
  <c r="E41" i="2"/>
  <c r="E40" i="2"/>
  <c r="E39" i="2"/>
  <c r="E38" i="2"/>
  <c r="E37" i="2"/>
  <c r="E36" i="2"/>
  <c r="E35" i="2"/>
  <c r="E34" i="2"/>
  <c r="E33" i="2"/>
  <c r="E30" i="2" s="1"/>
  <c r="E32" i="2"/>
  <c r="E31" i="2"/>
  <c r="E29" i="2"/>
  <c r="E28" i="2"/>
  <c r="E27" i="2"/>
  <c r="E26" i="2"/>
  <c r="E25" i="2"/>
  <c r="E23" i="2" s="1"/>
  <c r="E24" i="2"/>
  <c r="E22" i="2"/>
  <c r="E20" i="2" s="1"/>
  <c r="E21" i="2"/>
  <c r="E18" i="2"/>
  <c r="E15" i="2"/>
  <c r="E14" i="2"/>
  <c r="E11" i="2" s="1"/>
  <c r="E13" i="2"/>
  <c r="E12" i="2"/>
  <c r="E48" i="1"/>
  <c r="E103" i="2" l="1"/>
  <c r="E102" i="2" s="1"/>
  <c r="E260" i="2"/>
  <c r="E237" i="2" s="1"/>
  <c r="L53" i="3"/>
  <c r="E55" i="2"/>
  <c r="E132" i="2"/>
  <c r="E131" i="2" s="1"/>
  <c r="E67" i="2"/>
  <c r="E66" i="2" s="1"/>
  <c r="E92" i="2"/>
  <c r="E16" i="2"/>
  <c r="E10" i="2" s="1"/>
  <c r="E9" i="2" s="1"/>
  <c r="I177" i="3"/>
  <c r="J176" i="3"/>
  <c r="I176" i="3" s="1"/>
  <c r="I58" i="3"/>
  <c r="M91" i="3"/>
  <c r="I165" i="3"/>
  <c r="N164" i="3"/>
  <c r="N156" i="3" s="1"/>
  <c r="N155" i="3" s="1"/>
  <c r="N154" i="3" s="1"/>
  <c r="E327" i="2"/>
  <c r="E326" i="2" s="1"/>
  <c r="E362" i="2"/>
  <c r="I35" i="3"/>
  <c r="K34" i="3"/>
  <c r="I51" i="3"/>
  <c r="N50" i="3"/>
  <c r="N49" i="3" s="1"/>
  <c r="N48" i="3" s="1"/>
  <c r="N53" i="3"/>
  <c r="N26" i="3" s="1"/>
  <c r="I83" i="3"/>
  <c r="L80" i="3"/>
  <c r="J91" i="3"/>
  <c r="I92" i="3"/>
  <c r="I101" i="3"/>
  <c r="K100" i="3"/>
  <c r="I123" i="3"/>
  <c r="J141" i="3"/>
  <c r="N141" i="3"/>
  <c r="N130" i="3" s="1"/>
  <c r="I151" i="3"/>
  <c r="J150" i="3"/>
  <c r="I150" i="3" s="1"/>
  <c r="I188" i="3"/>
  <c r="M187" i="3"/>
  <c r="M186" i="3" s="1"/>
  <c r="M185" i="3" s="1"/>
  <c r="M184" i="3"/>
  <c r="I113" i="3"/>
  <c r="J112" i="3"/>
  <c r="I49" i="3"/>
  <c r="J48" i="3"/>
  <c r="I55" i="3"/>
  <c r="J54" i="3"/>
  <c r="I103" i="3"/>
  <c r="L100" i="3"/>
  <c r="L99" i="3" s="1"/>
  <c r="L91" i="3" s="1"/>
  <c r="J126" i="3"/>
  <c r="I156" i="3"/>
  <c r="I379" i="3"/>
  <c r="J372" i="3"/>
  <c r="I390" i="3"/>
  <c r="M389" i="3"/>
  <c r="M372" i="3" s="1"/>
  <c r="M371" i="3" s="1"/>
  <c r="M370" i="3" s="1"/>
  <c r="I669" i="3"/>
  <c r="J660" i="3"/>
  <c r="N12" i="3"/>
  <c r="N11" i="3" s="1"/>
  <c r="N10" i="3" s="1"/>
  <c r="N9" i="3" s="1"/>
  <c r="L10" i="3"/>
  <c r="L9" i="3" s="1"/>
  <c r="J28" i="3"/>
  <c r="J44" i="3"/>
  <c r="I44" i="3" s="1"/>
  <c r="E13" i="1" s="1"/>
  <c r="I45" i="3"/>
  <c r="I62" i="3"/>
  <c r="K61" i="3"/>
  <c r="I61" i="3" s="1"/>
  <c r="J64" i="3"/>
  <c r="I65" i="3"/>
  <c r="I70" i="3"/>
  <c r="I81" i="3"/>
  <c r="K80" i="3"/>
  <c r="I80" i="3" s="1"/>
  <c r="I108" i="3"/>
  <c r="K107" i="3"/>
  <c r="I121" i="3"/>
  <c r="L120" i="3"/>
  <c r="L119" i="3" s="1"/>
  <c r="L110" i="3" s="1"/>
  <c r="L156" i="3"/>
  <c r="N184" i="3"/>
  <c r="I203" i="3"/>
  <c r="L202" i="3"/>
  <c r="L201" i="3" s="1"/>
  <c r="L200" i="3" s="1"/>
  <c r="J12" i="3"/>
  <c r="I13" i="3"/>
  <c r="I218" i="3"/>
  <c r="K215" i="3"/>
  <c r="K214" i="3" s="1"/>
  <c r="K213" i="3" s="1"/>
  <c r="K212" i="3" s="1"/>
  <c r="I352" i="3"/>
  <c r="N349" i="3"/>
  <c r="N348" i="3" s="1"/>
  <c r="N347" i="3" s="1"/>
  <c r="E336" i="2"/>
  <c r="I17" i="3"/>
  <c r="K16" i="3"/>
  <c r="I16" i="3" s="1"/>
  <c r="J20" i="3"/>
  <c r="I21" i="3"/>
  <c r="M64" i="3"/>
  <c r="I85" i="3"/>
  <c r="I120" i="3"/>
  <c r="J119" i="3"/>
  <c r="I128" i="3"/>
  <c r="L127" i="3"/>
  <c r="L126" i="3" s="1"/>
  <c r="I164" i="3"/>
  <c r="K156" i="3"/>
  <c r="I169" i="3"/>
  <c r="K168" i="3"/>
  <c r="K237" i="3"/>
  <c r="I238" i="3"/>
  <c r="M54" i="3"/>
  <c r="I173" i="3"/>
  <c r="J167" i="3"/>
  <c r="L141" i="3"/>
  <c r="E348" i="2"/>
  <c r="I50" i="3"/>
  <c r="K49" i="3"/>
  <c r="K48" i="3" s="1"/>
  <c r="M110" i="3"/>
  <c r="J115" i="3"/>
  <c r="I115" i="3" s="1"/>
  <c r="I116" i="3"/>
  <c r="I144" i="3"/>
  <c r="K143" i="3"/>
  <c r="J146" i="3"/>
  <c r="I146" i="3" s="1"/>
  <c r="I147" i="3"/>
  <c r="I158" i="3"/>
  <c r="N157" i="3"/>
  <c r="I139" i="3"/>
  <c r="L138" i="3"/>
  <c r="L137" i="3" s="1"/>
  <c r="L136" i="3" s="1"/>
  <c r="I171" i="3"/>
  <c r="L168" i="3"/>
  <c r="L167" i="3" s="1"/>
  <c r="L237" i="3"/>
  <c r="L236" i="3" s="1"/>
  <c r="L229" i="3" s="1"/>
  <c r="I240" i="3"/>
  <c r="I30" i="3"/>
  <c r="L29" i="3"/>
  <c r="L28" i="3" s="1"/>
  <c r="L27" i="3" s="1"/>
  <c r="N54" i="3"/>
  <c r="I76" i="3"/>
  <c r="J75" i="3"/>
  <c r="I75" i="3" s="1"/>
  <c r="I133" i="3"/>
  <c r="J132" i="3"/>
  <c r="I138" i="3"/>
  <c r="J137" i="3"/>
  <c r="M167" i="3"/>
  <c r="L246" i="3"/>
  <c r="L245" i="3" s="1"/>
  <c r="L244" i="3" s="1"/>
  <c r="L243" i="3" s="1"/>
  <c r="I250" i="3"/>
  <c r="I14" i="3"/>
  <c r="I59" i="3"/>
  <c r="I66" i="3"/>
  <c r="I148" i="3"/>
  <c r="M157" i="3"/>
  <c r="M156" i="3" s="1"/>
  <c r="M180" i="3"/>
  <c r="I216" i="3"/>
  <c r="J215" i="3"/>
  <c r="I264" i="3"/>
  <c r="K263" i="3"/>
  <c r="K262" i="3" s="1"/>
  <c r="L290" i="3"/>
  <c r="I331" i="3"/>
  <c r="K330" i="3"/>
  <c r="M347" i="3"/>
  <c r="I405" i="3"/>
  <c r="I406" i="3"/>
  <c r="I414" i="3"/>
  <c r="J573" i="3"/>
  <c r="I573" i="3" s="1"/>
  <c r="I22" i="3"/>
  <c r="I46" i="3"/>
  <c r="I93" i="3"/>
  <c r="I117" i="3"/>
  <c r="I124" i="3"/>
  <c r="I160" i="3"/>
  <c r="I174" i="3"/>
  <c r="J187" i="3"/>
  <c r="I202" i="3"/>
  <c r="J201" i="3"/>
  <c r="J245" i="3"/>
  <c r="I259" i="3"/>
  <c r="J262" i="3"/>
  <c r="I262" i="3" s="1"/>
  <c r="I281" i="3"/>
  <c r="M280" i="3"/>
  <c r="M276" i="3" s="1"/>
  <c r="M275" i="3" s="1"/>
  <c r="M274" i="3" s="1"/>
  <c r="M273" i="3" s="1"/>
  <c r="I294" i="3"/>
  <c r="K293" i="3"/>
  <c r="K307" i="3"/>
  <c r="K298" i="3" s="1"/>
  <c r="K297" i="3" s="1"/>
  <c r="K317" i="3"/>
  <c r="K316" i="3" s="1"/>
  <c r="K315" i="3" s="1"/>
  <c r="I318" i="3"/>
  <c r="I323" i="3"/>
  <c r="J322" i="3"/>
  <c r="I325" i="3"/>
  <c r="J348" i="3"/>
  <c r="I359" i="3"/>
  <c r="K358" i="3"/>
  <c r="I419" i="3"/>
  <c r="J501" i="3"/>
  <c r="I208" i="3"/>
  <c r="K207" i="3"/>
  <c r="I224" i="3"/>
  <c r="L223" i="3"/>
  <c r="L222" i="3" s="1"/>
  <c r="I257" i="3"/>
  <c r="K256" i="3"/>
  <c r="K255" i="3" s="1"/>
  <c r="K254" i="3" s="1"/>
  <c r="N586" i="3"/>
  <c r="I56" i="3"/>
  <c r="I134" i="3"/>
  <c r="I152" i="3"/>
  <c r="J229" i="3"/>
  <c r="I252" i="3"/>
  <c r="K246" i="3"/>
  <c r="K245" i="3" s="1"/>
  <c r="K244" i="3" s="1"/>
  <c r="K243" i="3" s="1"/>
  <c r="M317" i="3"/>
  <c r="M316" i="3" s="1"/>
  <c r="M315" i="3" s="1"/>
  <c r="M314" i="3" s="1"/>
  <c r="I342" i="3"/>
  <c r="J341" i="3"/>
  <c r="I367" i="3"/>
  <c r="L372" i="3"/>
  <c r="L371" i="3" s="1"/>
  <c r="L370" i="3" s="1"/>
  <c r="L346" i="3" s="1"/>
  <c r="L338" i="3" s="1"/>
  <c r="M553" i="3"/>
  <c r="M546" i="3" s="1"/>
  <c r="I196" i="3"/>
  <c r="L195" i="3"/>
  <c r="L194" i="3" s="1"/>
  <c r="J205" i="3"/>
  <c r="I223" i="3"/>
  <c r="J222" i="3"/>
  <c r="K231" i="3"/>
  <c r="I234" i="3"/>
  <c r="M229" i="3"/>
  <c r="M221" i="3" s="1"/>
  <c r="L254" i="3"/>
  <c r="I288" i="3"/>
  <c r="J287" i="3"/>
  <c r="I295" i="3"/>
  <c r="I309" i="3"/>
  <c r="J308" i="3"/>
  <c r="I311" i="3"/>
  <c r="I365" i="3"/>
  <c r="I618" i="3"/>
  <c r="J617" i="3"/>
  <c r="K644" i="3"/>
  <c r="N229" i="3"/>
  <c r="N221" i="3" s="1"/>
  <c r="I258" i="3"/>
  <c r="J270" i="3"/>
  <c r="I271" i="3"/>
  <c r="I278" i="3"/>
  <c r="J277" i="3"/>
  <c r="M298" i="3"/>
  <c r="M297" i="3" s="1"/>
  <c r="M290" i="3" s="1"/>
  <c r="I350" i="3"/>
  <c r="J475" i="3"/>
  <c r="I195" i="3"/>
  <c r="I301" i="3"/>
  <c r="N300" i="3"/>
  <c r="N299" i="3" s="1"/>
  <c r="N298" i="3" s="1"/>
  <c r="N297" i="3" s="1"/>
  <c r="N290" i="3" s="1"/>
  <c r="I392" i="3"/>
  <c r="N389" i="3"/>
  <c r="N372" i="3" s="1"/>
  <c r="N371" i="3" s="1"/>
  <c r="N370" i="3" s="1"/>
  <c r="I368" i="3"/>
  <c r="I411" i="3"/>
  <c r="J413" i="3"/>
  <c r="I413" i="3" s="1"/>
  <c r="I452" i="3"/>
  <c r="J451" i="3"/>
  <c r="K457" i="3"/>
  <c r="K456" i="3" s="1"/>
  <c r="I458" i="3"/>
  <c r="I469" i="3"/>
  <c r="J468" i="3"/>
  <c r="J484" i="3"/>
  <c r="N502" i="3"/>
  <c r="N501" i="3" s="1"/>
  <c r="I512" i="3"/>
  <c r="J518" i="3"/>
  <c r="I519" i="3"/>
  <c r="N524" i="3"/>
  <c r="N523" i="3" s="1"/>
  <c r="I536" i="3"/>
  <c r="L535" i="3"/>
  <c r="L534" i="3" s="1"/>
  <c r="I551" i="3"/>
  <c r="J570" i="3"/>
  <c r="I570" i="3" s="1"/>
  <c r="I571" i="3"/>
  <c r="I582" i="3"/>
  <c r="K641" i="3"/>
  <c r="I642" i="3"/>
  <c r="I354" i="3"/>
  <c r="I394" i="3"/>
  <c r="M440" i="3"/>
  <c r="M439" i="3" s="1"/>
  <c r="M427" i="3" s="1"/>
  <c r="K439" i="3"/>
  <c r="N511" i="3"/>
  <c r="K590" i="3"/>
  <c r="I591" i="3"/>
  <c r="J621" i="3"/>
  <c r="I622" i="3"/>
  <c r="I625" i="3"/>
  <c r="J624" i="3"/>
  <c r="I624" i="3" s="1"/>
  <c r="I429" i="3"/>
  <c r="K503" i="3"/>
  <c r="I504" i="3"/>
  <c r="I568" i="3"/>
  <c r="L563" i="3"/>
  <c r="L562" i="3" s="1"/>
  <c r="J587" i="3"/>
  <c r="I602" i="3"/>
  <c r="J601" i="3"/>
  <c r="I601" i="3" s="1"/>
  <c r="I633" i="3"/>
  <c r="L632" i="3"/>
  <c r="L631" i="3" s="1"/>
  <c r="J646" i="3"/>
  <c r="I312" i="3"/>
  <c r="I326" i="3"/>
  <c r="I343" i="3"/>
  <c r="J362" i="3"/>
  <c r="J441" i="3"/>
  <c r="I442" i="3"/>
  <c r="I445" i="3"/>
  <c r="J444" i="3"/>
  <c r="I495" i="3"/>
  <c r="L494" i="3"/>
  <c r="L493" i="3" s="1"/>
  <c r="L492" i="3" s="1"/>
  <c r="L481" i="3" s="1"/>
  <c r="L511" i="3"/>
  <c r="L500" i="3" s="1"/>
  <c r="I535" i="3"/>
  <c r="J534" i="3"/>
  <c r="I534" i="3" s="1"/>
  <c r="N553" i="3"/>
  <c r="N546" i="3" s="1"/>
  <c r="I558" i="3"/>
  <c r="L557" i="3"/>
  <c r="L556" i="3" s="1"/>
  <c r="L555" i="3" s="1"/>
  <c r="L554" i="3" s="1"/>
  <c r="J595" i="3"/>
  <c r="I596" i="3"/>
  <c r="I634" i="3"/>
  <c r="J428" i="3"/>
  <c r="N451" i="3"/>
  <c r="N450" i="3" s="1"/>
  <c r="I462" i="3"/>
  <c r="J457" i="3"/>
  <c r="M500" i="3"/>
  <c r="I507" i="3"/>
  <c r="K506" i="3"/>
  <c r="I506" i="3" s="1"/>
  <c r="I525" i="3"/>
  <c r="J524" i="3"/>
  <c r="J531" i="3"/>
  <c r="I532" i="3"/>
  <c r="K553" i="3"/>
  <c r="K546" i="3" s="1"/>
  <c r="I564" i="3"/>
  <c r="I575" i="3"/>
  <c r="L574" i="3"/>
  <c r="L573" i="3" s="1"/>
  <c r="I581" i="3"/>
  <c r="J580" i="3"/>
  <c r="I580" i="3" s="1"/>
  <c r="E47" i="1" s="1"/>
  <c r="K595" i="3"/>
  <c r="K594" i="3" s="1"/>
  <c r="K593" i="3" s="1"/>
  <c r="I656" i="3"/>
  <c r="I435" i="3"/>
  <c r="J434" i="3"/>
  <c r="I460" i="3"/>
  <c r="I470" i="3"/>
  <c r="I494" i="3"/>
  <c r="J493" i="3"/>
  <c r="I514" i="3"/>
  <c r="J538" i="3"/>
  <c r="I538" i="3" s="1"/>
  <c r="I539" i="3"/>
  <c r="I557" i="3"/>
  <c r="J556" i="3"/>
  <c r="M647" i="3"/>
  <c r="M646" i="3" s="1"/>
  <c r="M645" i="3" s="1"/>
  <c r="M644" i="3" s="1"/>
  <c r="M637" i="3" s="1"/>
  <c r="J424" i="3"/>
  <c r="I424" i="3" s="1"/>
  <c r="N427" i="3"/>
  <c r="I454" i="3"/>
  <c r="K478" i="3"/>
  <c r="I479" i="3"/>
  <c r="M484" i="3"/>
  <c r="M483" i="3" s="1"/>
  <c r="M482" i="3" s="1"/>
  <c r="M481" i="3" s="1"/>
  <c r="M474" i="3" s="1"/>
  <c r="K511" i="3"/>
  <c r="J542" i="3"/>
  <c r="I542" i="3" s="1"/>
  <c r="J549" i="3"/>
  <c r="I550" i="3"/>
  <c r="M563" i="3"/>
  <c r="M562" i="3" s="1"/>
  <c r="M561" i="3" s="1"/>
  <c r="I597" i="3"/>
  <c r="I607" i="3"/>
  <c r="J606" i="3"/>
  <c r="I613" i="3"/>
  <c r="M612" i="3"/>
  <c r="I612" i="3" s="1"/>
  <c r="I626" i="3"/>
  <c r="L625" i="3"/>
  <c r="L624" i="3" s="1"/>
  <c r="L594" i="3" s="1"/>
  <c r="L593" i="3" s="1"/>
  <c r="L586" i="3" s="1"/>
  <c r="I632" i="3"/>
  <c r="J631" i="3"/>
  <c r="I631" i="3" s="1"/>
  <c r="J638" i="3"/>
  <c r="L647" i="3"/>
  <c r="L646" i="3" s="1"/>
  <c r="L645" i="3" s="1"/>
  <c r="L644" i="3" s="1"/>
  <c r="L637" i="3" s="1"/>
  <c r="I654" i="3"/>
  <c r="I608" i="3"/>
  <c r="L90" i="3" l="1"/>
  <c r="N25" i="3"/>
  <c r="N8" i="3" s="1"/>
  <c r="J555" i="3"/>
  <c r="I556" i="3"/>
  <c r="J361" i="3"/>
  <c r="I361" i="3" s="1"/>
  <c r="I362" i="3"/>
  <c r="K502" i="3"/>
  <c r="I503" i="3"/>
  <c r="L193" i="3"/>
  <c r="I193" i="3" s="1"/>
  <c r="I194" i="3"/>
  <c r="K292" i="3"/>
  <c r="I293" i="3"/>
  <c r="I256" i="3"/>
  <c r="I330" i="3"/>
  <c r="K329" i="3"/>
  <c r="M179" i="3"/>
  <c r="I179" i="3" s="1"/>
  <c r="E28" i="1" s="1"/>
  <c r="I180" i="3"/>
  <c r="L26" i="3"/>
  <c r="L25" i="3" s="1"/>
  <c r="K167" i="3"/>
  <c r="I167" i="3" s="1"/>
  <c r="I168" i="3"/>
  <c r="I64" i="3"/>
  <c r="J53" i="3"/>
  <c r="L474" i="3"/>
  <c r="K589" i="3"/>
  <c r="I590" i="3"/>
  <c r="K640" i="3"/>
  <c r="I641" i="3"/>
  <c r="J269" i="3"/>
  <c r="I270" i="3"/>
  <c r="J307" i="3"/>
  <c r="I308" i="3"/>
  <c r="I299" i="3"/>
  <c r="I246" i="3"/>
  <c r="I574" i="3"/>
  <c r="M155" i="3"/>
  <c r="J136" i="3"/>
  <c r="I137" i="3"/>
  <c r="I660" i="3"/>
  <c r="J659" i="3"/>
  <c r="I126" i="3"/>
  <c r="K155" i="3"/>
  <c r="K154" i="3" s="1"/>
  <c r="J11" i="3"/>
  <c r="I11" i="3" s="1"/>
  <c r="K106" i="3"/>
  <c r="I107" i="3"/>
  <c r="I127" i="3"/>
  <c r="J111" i="3"/>
  <c r="I112" i="3"/>
  <c r="J418" i="3"/>
  <c r="J433" i="3"/>
  <c r="I433" i="3" s="1"/>
  <c r="I434" i="3"/>
  <c r="J131" i="3"/>
  <c r="I131" i="3" s="1"/>
  <c r="E23" i="1" s="1"/>
  <c r="I132" i="3"/>
  <c r="K477" i="3"/>
  <c r="I478" i="3"/>
  <c r="J645" i="3"/>
  <c r="I646" i="3"/>
  <c r="L561" i="3"/>
  <c r="J620" i="3"/>
  <c r="I620" i="3" s="1"/>
  <c r="I621" i="3"/>
  <c r="N500" i="3"/>
  <c r="N474" i="3" s="1"/>
  <c r="I300" i="3"/>
  <c r="J616" i="3"/>
  <c r="I616" i="3" s="1"/>
  <c r="I617" i="3"/>
  <c r="J286" i="3"/>
  <c r="I287" i="3"/>
  <c r="J340" i="3"/>
  <c r="I341" i="3"/>
  <c r="L221" i="3"/>
  <c r="I263" i="3"/>
  <c r="J186" i="3"/>
  <c r="I187" i="3"/>
  <c r="K54" i="3"/>
  <c r="K53" i="3" s="1"/>
  <c r="N346" i="3"/>
  <c r="N338" i="3" s="1"/>
  <c r="J27" i="3"/>
  <c r="I28" i="3"/>
  <c r="J371" i="3"/>
  <c r="I372" i="3"/>
  <c r="I54" i="3"/>
  <c r="L553" i="3"/>
  <c r="L546" i="3" s="1"/>
  <c r="K427" i="3"/>
  <c r="J450" i="3"/>
  <c r="I450" i="3" s="1"/>
  <c r="I451" i="3"/>
  <c r="J200" i="3"/>
  <c r="I201" i="3"/>
  <c r="J456" i="3"/>
  <c r="I456" i="3" s="1"/>
  <c r="I457" i="3"/>
  <c r="I647" i="3"/>
  <c r="J221" i="3"/>
  <c r="I222" i="3"/>
  <c r="E41" i="1" s="1"/>
  <c r="M53" i="3"/>
  <c r="M26" i="3" s="1"/>
  <c r="L184" i="3"/>
  <c r="J563" i="3"/>
  <c r="J530" i="3"/>
  <c r="I530" i="3" s="1"/>
  <c r="I531" i="3"/>
  <c r="M606" i="3"/>
  <c r="M594" i="3" s="1"/>
  <c r="M593" i="3" s="1"/>
  <c r="M586" i="3" s="1"/>
  <c r="J483" i="3"/>
  <c r="I484" i="3"/>
  <c r="I280" i="3"/>
  <c r="J276" i="3"/>
  <c r="I277" i="3"/>
  <c r="I358" i="3"/>
  <c r="K349" i="3"/>
  <c r="I389" i="3"/>
  <c r="J214" i="3"/>
  <c r="I215" i="3"/>
  <c r="L130" i="3"/>
  <c r="K142" i="3"/>
  <c r="I143" i="3"/>
  <c r="K236" i="3"/>
  <c r="I237" i="3"/>
  <c r="I29" i="3"/>
  <c r="K99" i="3"/>
  <c r="I100" i="3"/>
  <c r="I157" i="3"/>
  <c r="I595" i="3"/>
  <c r="J517" i="3"/>
  <c r="I518" i="3"/>
  <c r="I231" i="3"/>
  <c r="K230" i="3"/>
  <c r="I230" i="3" s="1"/>
  <c r="J244" i="3"/>
  <c r="I245" i="3"/>
  <c r="J317" i="3"/>
  <c r="I322" i="3"/>
  <c r="I444" i="3"/>
  <c r="J439" i="3"/>
  <c r="I439" i="3" s="1"/>
  <c r="K12" i="3"/>
  <c r="K11" i="3" s="1"/>
  <c r="K10" i="3" s="1"/>
  <c r="K9" i="3" s="1"/>
  <c r="J548" i="3"/>
  <c r="I549" i="3"/>
  <c r="J492" i="3"/>
  <c r="I492" i="3" s="1"/>
  <c r="I493" i="3"/>
  <c r="J523" i="3"/>
  <c r="I523" i="3" s="1"/>
  <c r="I524" i="3"/>
  <c r="I428" i="3"/>
  <c r="J440" i="3"/>
  <c r="I440" i="3" s="1"/>
  <c r="I441" i="3"/>
  <c r="J467" i="3"/>
  <c r="I467" i="3" s="1"/>
  <c r="I468" i="3"/>
  <c r="K206" i="3"/>
  <c r="I207" i="3"/>
  <c r="J255" i="3"/>
  <c r="M346" i="3"/>
  <c r="M338" i="3" s="1"/>
  <c r="I119" i="3"/>
  <c r="I20" i="3"/>
  <c r="L155" i="3"/>
  <c r="L154" i="3" s="1"/>
  <c r="L8" i="3"/>
  <c r="J155" i="3"/>
  <c r="I48" i="3"/>
  <c r="E15" i="1" s="1"/>
  <c r="K33" i="3"/>
  <c r="I34" i="3"/>
  <c r="M90" i="3"/>
  <c r="I640" i="3" l="1"/>
  <c r="K639" i="3"/>
  <c r="J339" i="3"/>
  <c r="I339" i="3" s="1"/>
  <c r="I340" i="3"/>
  <c r="K501" i="3"/>
  <c r="I502" i="3"/>
  <c r="K205" i="3"/>
  <c r="I206" i="3"/>
  <c r="J10" i="3"/>
  <c r="I517" i="3"/>
  <c r="J511" i="3"/>
  <c r="K229" i="3"/>
  <c r="I236" i="3"/>
  <c r="K348" i="3"/>
  <c r="I349" i="3"/>
  <c r="J285" i="3"/>
  <c r="I285" i="3" s="1"/>
  <c r="I286" i="3"/>
  <c r="K105" i="3"/>
  <c r="I105" i="3" s="1"/>
  <c r="E19" i="1" s="1"/>
  <c r="I106" i="3"/>
  <c r="J658" i="3"/>
  <c r="I658" i="3" s="1"/>
  <c r="E43" i="1" s="1"/>
  <c r="I659" i="3"/>
  <c r="K291" i="3"/>
  <c r="I292" i="3"/>
  <c r="J26" i="3"/>
  <c r="I27" i="3"/>
  <c r="E10" i="1" s="1"/>
  <c r="I317" i="3"/>
  <c r="J316" i="3"/>
  <c r="J594" i="3"/>
  <c r="K141" i="3"/>
  <c r="I142" i="3"/>
  <c r="J185" i="3"/>
  <c r="I185" i="3" s="1"/>
  <c r="I186" i="3"/>
  <c r="J417" i="3"/>
  <c r="I418" i="3"/>
  <c r="I12" i="3"/>
  <c r="E11" i="1" s="1"/>
  <c r="J347" i="3"/>
  <c r="J554" i="3"/>
  <c r="I555" i="3"/>
  <c r="K32" i="3"/>
  <c r="I33" i="3"/>
  <c r="J275" i="3"/>
  <c r="I276" i="3"/>
  <c r="J562" i="3"/>
  <c r="I563" i="3"/>
  <c r="J130" i="3"/>
  <c r="I136" i="3"/>
  <c r="E24" i="1" s="1"/>
  <c r="I307" i="3"/>
  <c r="J298" i="3"/>
  <c r="I606" i="3"/>
  <c r="J482" i="3"/>
  <c r="I483" i="3"/>
  <c r="I645" i="3"/>
  <c r="J644" i="3"/>
  <c r="I255" i="3"/>
  <c r="I548" i="3"/>
  <c r="J547" i="3"/>
  <c r="I547" i="3" s="1"/>
  <c r="I244" i="3"/>
  <c r="J243" i="3"/>
  <c r="I243" i="3" s="1"/>
  <c r="I200" i="3"/>
  <c r="J184" i="3"/>
  <c r="I371" i="3"/>
  <c r="J370" i="3"/>
  <c r="I370" i="3" s="1"/>
  <c r="E31" i="1" s="1"/>
  <c r="M154" i="3"/>
  <c r="M25" i="3" s="1"/>
  <c r="M8" i="3" s="1"/>
  <c r="I329" i="3"/>
  <c r="K328" i="3"/>
  <c r="K588" i="3"/>
  <c r="I589" i="3"/>
  <c r="J154" i="3"/>
  <c r="I155" i="3"/>
  <c r="E27" i="1" s="1"/>
  <c r="E26" i="1" s="1"/>
  <c r="J427" i="3"/>
  <c r="I427" i="3" s="1"/>
  <c r="I99" i="3"/>
  <c r="K91" i="3"/>
  <c r="J213" i="3"/>
  <c r="I214" i="3"/>
  <c r="K476" i="3"/>
  <c r="I477" i="3"/>
  <c r="J110" i="3"/>
  <c r="I111" i="3"/>
  <c r="I269" i="3"/>
  <c r="J268" i="3"/>
  <c r="I53" i="3"/>
  <c r="I291" i="3" l="1"/>
  <c r="K290" i="3"/>
  <c r="K347" i="3"/>
  <c r="K346" i="3" s="1"/>
  <c r="K338" i="3" s="1"/>
  <c r="I348" i="3"/>
  <c r="I268" i="3"/>
  <c r="E51" i="1" s="1"/>
  <c r="E50" i="1" s="1"/>
  <c r="J267" i="3"/>
  <c r="I213" i="3"/>
  <c r="E39" i="1" s="1"/>
  <c r="E38" i="1" s="1"/>
  <c r="J212" i="3"/>
  <c r="I212" i="3" s="1"/>
  <c r="K587" i="3"/>
  <c r="I588" i="3"/>
  <c r="I554" i="3"/>
  <c r="E45" i="1" s="1"/>
  <c r="J553" i="3"/>
  <c r="K130" i="3"/>
  <c r="I130" i="3" s="1"/>
  <c r="I141" i="3"/>
  <c r="E25" i="1" s="1"/>
  <c r="K500" i="3"/>
  <c r="I501" i="3"/>
  <c r="E36" i="1" s="1"/>
  <c r="K90" i="3"/>
  <c r="I91" i="3"/>
  <c r="E18" i="1" s="1"/>
  <c r="I347" i="3"/>
  <c r="E30" i="1" s="1"/>
  <c r="I594" i="3"/>
  <c r="E33" i="1" s="1"/>
  <c r="J593" i="3"/>
  <c r="K221" i="3"/>
  <c r="I221" i="3" s="1"/>
  <c r="I229" i="3"/>
  <c r="E42" i="1" s="1"/>
  <c r="E40" i="1" s="1"/>
  <c r="J561" i="3"/>
  <c r="I561" i="3" s="1"/>
  <c r="E46" i="1" s="1"/>
  <c r="I562" i="3"/>
  <c r="I316" i="3"/>
  <c r="J315" i="3"/>
  <c r="I110" i="3"/>
  <c r="E20" i="1" s="1"/>
  <c r="J90" i="3"/>
  <c r="I482" i="3"/>
  <c r="J481" i="3"/>
  <c r="K638" i="3"/>
  <c r="I639" i="3"/>
  <c r="I511" i="3"/>
  <c r="E37" i="1" s="1"/>
  <c r="J500" i="3"/>
  <c r="I500" i="3" s="1"/>
  <c r="E34" i="1"/>
  <c r="I275" i="3"/>
  <c r="E14" i="1" s="1"/>
  <c r="J274" i="3"/>
  <c r="J416" i="3"/>
  <c r="I416" i="3" s="1"/>
  <c r="E32" i="1" s="1"/>
  <c r="I417" i="3"/>
  <c r="J9" i="3"/>
  <c r="I10" i="3"/>
  <c r="E16" i="1"/>
  <c r="J637" i="3"/>
  <c r="I644" i="3"/>
  <c r="I328" i="3"/>
  <c r="K314" i="3"/>
  <c r="J297" i="3"/>
  <c r="I298" i="3"/>
  <c r="E22" i="1" s="1"/>
  <c r="I26" i="3"/>
  <c r="J25" i="3"/>
  <c r="K475" i="3"/>
  <c r="I475" i="3" s="1"/>
  <c r="I476" i="3"/>
  <c r="I154" i="3"/>
  <c r="K26" i="3"/>
  <c r="I32" i="3"/>
  <c r="E12" i="1" s="1"/>
  <c r="E9" i="1" s="1"/>
  <c r="K184" i="3"/>
  <c r="I184" i="3" s="1"/>
  <c r="I205" i="3"/>
  <c r="I9" i="3" l="1"/>
  <c r="J346" i="3"/>
  <c r="I553" i="3"/>
  <c r="J546" i="3"/>
  <c r="I546" i="3" s="1"/>
  <c r="I267" i="3"/>
  <c r="J254" i="3"/>
  <c r="I254" i="3" s="1"/>
  <c r="E17" i="1"/>
  <c r="E8" i="1" s="1"/>
  <c r="E44" i="1"/>
  <c r="J314" i="3"/>
  <c r="I314" i="3" s="1"/>
  <c r="I315" i="3"/>
  <c r="I638" i="3"/>
  <c r="K637" i="3"/>
  <c r="I637" i="3" s="1"/>
  <c r="J290" i="3"/>
  <c r="I290" i="3" s="1"/>
  <c r="I297" i="3"/>
  <c r="E29" i="1"/>
  <c r="K25" i="3"/>
  <c r="J474" i="3"/>
  <c r="I481" i="3"/>
  <c r="I274" i="3"/>
  <c r="J273" i="3"/>
  <c r="I273" i="3" s="1"/>
  <c r="E35" i="1"/>
  <c r="E21" i="1"/>
  <c r="I90" i="3"/>
  <c r="J586" i="3"/>
  <c r="I593" i="3"/>
  <c r="K474" i="3"/>
  <c r="I587" i="3"/>
  <c r="K586" i="3"/>
  <c r="I586" i="3" l="1"/>
  <c r="I474" i="3"/>
  <c r="J338" i="3"/>
  <c r="I338" i="3" s="1"/>
  <c r="I346" i="3"/>
  <c r="K8" i="3"/>
  <c r="J8" i="3"/>
  <c r="I25" i="3"/>
  <c r="I8" i="3" l="1"/>
</calcChain>
</file>

<file path=xl/sharedStrings.xml><?xml version="1.0" encoding="utf-8"?>
<sst xmlns="http://schemas.openxmlformats.org/spreadsheetml/2006/main" count="3134" uniqueCount="374">
  <si>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</si>
  <si>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</si>
  <si>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</si>
  <si>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</si>
  <si>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</si>
  <si>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</si>
  <si>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</si>
  <si>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</si>
  <si>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</si>
  <si>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</si>
  <si>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</si>
  <si>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</si>
  <si>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</si>
  <si>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</si>
  <si>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</si>
  <si>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</si>
  <si>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</si>
  <si>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</si>
  <si>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</si>
  <si>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</si>
  <si>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</si>
  <si>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</si>
  <si>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</si>
  <si>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</si>
  <si>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</si>
  <si>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</si>
  <si>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</si>
  <si>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</si>
  <si>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</si>
  <si>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</si>
  <si>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</si>
  <si>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</si>
  <si>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</si>
  <si>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</si>
  <si>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</si>
  <si>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</si>
  <si>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</si>
  <si>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</si>
  <si>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</si>
  <si>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</si>
  <si>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</si>
  <si>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</si>
  <si>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</si>
  <si>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</si>
  <si>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</si>
  <si>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</si>
  <si>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</si>
  <si>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</si>
  <si>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</si>
  <si>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</si>
  <si>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</si>
  <si>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</si>
  <si>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</si>
  <si>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</si>
  <si>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</si>
  <si>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</si>
  <si>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</si>
  <si>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</si>
  <si>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</si>
  <si>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</si>
  <si>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</si>
  <si>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</si>
  <si>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</si>
  <si>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</si>
  <si>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</si>
  <si>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</si>
  <si>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</si>
  <si>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</si>
  <si>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</si>
  <si>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</si>
  <si>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</si>
  <si>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</si>
  <si>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</si>
  <si>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</si>
  <si>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</si>
  <si>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</si>
  <si>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</si>
  <si>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</si>
  <si>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</si>
  <si>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</si>
  <si>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</si>
  <si>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</si>
  <si>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</si>
  <si>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</si>
  <si>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</si>
  <si>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</si>
  <si>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</si>
  <si>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</si>
  <si>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</si>
  <si>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</si>
  <si>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</si>
  <si>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</si>
  <si>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</si>
  <si>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</si>
  <si>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</si>
  <si>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</si>
  <si>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</si>
  <si>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</si>
  <si>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</si>
  <si>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</si>
  <si>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</si>
  <si>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</si>
  <si>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</si>
  <si>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</si>
  <si>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</si>
  <si>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</si>
  <si>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</si>
  <si>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</si>
  <si>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</si>
  <si>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</si>
  <si>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</si>
  <si>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</si>
  <si>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</si>
  <si>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</si>
  <si>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</si>
  <si>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</si>
  <si>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</si>
  <si>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</si>
  <si>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</si>
  <si>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</si>
  <si>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</si>
  <si>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</si>
  <si>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</si>
  <si>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</si>
  <si>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</si>
  <si>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</si>
  <si>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</si>
  <si>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</si>
  <si>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</si>
  <si>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</si>
  <si>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</si>
  <si>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</si>
  <si>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</si>
  <si>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</si>
  <si>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</si>
  <si>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</si>
  <si>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</si>
  <si>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</si>
  <si>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</si>
  <si>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</si>
  <si>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</si>
  <si>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</si>
  <si>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</si>
  <si>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</si>
  <si>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</si>
  <si>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</si>
  <si>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</si>
  <si>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</si>
  <si>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</si>
  <si>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</si>
  <si>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</si>
  <si>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</si>
  <si>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</si>
  <si>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</si>
  <si>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</si>
  <si>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</si>
  <si>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</si>
  <si>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</si>
  <si>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</si>
  <si>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</si>
  <si>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</si>
  <si>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</si>
  <si>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</si>
  <si>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</si>
  <si>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</si>
  <si>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</si>
  <si>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</si>
  <si>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</si>
  <si>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</si>
  <si>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</si>
  <si>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</si>
  <si>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</si>
  <si>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</si>
  <si>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</si>
  <si>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</si>
  <si>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</si>
  <si>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</si>
  <si>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</si>
  <si>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</si>
  <si>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</si>
  <si>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</si>
  <si>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</si>
  <si>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</si>
  <si>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</si>
  <si>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</si>
  <si>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</si>
  <si>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</si>
  <si>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</si>
  <si>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</si>
  <si>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</si>
  <si>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</si>
  <si>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</si>
  <si>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</si>
  <si>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</si>
  <si>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</si>
  <si>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</si>
  <si>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</si>
  <si>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</si>
  <si>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</si>
  <si>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</si>
  <si>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</si>
  <si>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</si>
  <si>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</si>
  <si>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</si>
  <si>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</si>
  <si>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</si>
  <si>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</si>
  <si>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</si>
  <si>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</si>
  <si>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</si>
  <si>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</si>
  <si>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</si>
  <si>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</si>
  <si>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</si>
  <si>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</si>
  <si>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</si>
  <si>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</si>
  <si>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</si>
  <si>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</si>
  <si>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</si>
  <si>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</si>
  <si>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</si>
  <si>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</si>
  <si>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</si>
  <si>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</si>
  <si>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</si>
  <si>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</si>
  <si>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</si>
  <si>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</si>
  <si>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</si>
  <si>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</si>
  <si>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</si>
  <si>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</si>
  <si>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</si>
  <si>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</si>
  <si>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</si>
  <si>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</si>
  <si>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</si>
  <si>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</si>
  <si>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</si>
  <si>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</si>
  <si>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</si>
  <si>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</si>
  <si>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</si>
  <si>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</si>
  <si>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</si>
  <si>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</si>
  <si>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</si>
  <si>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</si>
  <si>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</si>
  <si>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</si>
  <si>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</si>
  <si>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</si>
  <si>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</si>
  <si>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</si>
  <si>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</si>
  <si>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</si>
  <si>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65701S0470</t>
  </si>
  <si>
    <t>Капитальные вложения в области физкультуры и спорта</t>
  </si>
  <si>
    <t>Строительство Центра единоборств в г.Белореченске</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</si>
  <si>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</si>
  <si>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65800 S0470</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</si>
  <si>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</si>
  <si>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</si>
  <si>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</si>
  <si>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</si>
  <si>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</si>
  <si>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</si>
  <si>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</si>
  <si>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</si>
  <si>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</si>
  <si>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</si>
  <si>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</si>
  <si>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</si>
  <si>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</si>
  <si>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</si>
  <si>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</si>
  <si>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</si>
  <si>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</si>
  <si>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</si>
  <si>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</si>
  <si>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</si>
  <si>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</si>
  <si>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</si>
  <si>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</si>
  <si>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</si>
  <si>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</si>
  <si>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</si>
  <si>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</si>
  <si>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</si>
  <si>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</si>
  <si>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</si>
  <si>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</si>
  <si>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</si>
  <si>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</si>
  <si>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</si>
  <si>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</si>
  <si>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</si>
  <si>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</si>
  <si>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</si>
  <si>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</si>
  <si>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</si>
  <si>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</si>
  <si>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</si>
  <si>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</si>
  <si>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</si>
  <si>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</si>
  <si>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</si>
  <si>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</si>
  <si>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</si>
  <si>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</si>
  <si>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</si>
  <si>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</si>
  <si>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</si>
  <si>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</si>
  <si>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</si>
  <si>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</si>
  <si>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</si>
  <si>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</si>
  <si>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</si>
  <si>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</si>
  <si>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</si>
  <si>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</si>
  <si>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</si>
  <si>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</si>
  <si>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</si>
  <si>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</si>
  <si>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</si>
  <si>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</si>
  <si>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</si>
  <si>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</si>
  <si>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</si>
  <si>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</si>
  <si>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</si>
  <si>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</si>
  <si>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</si>
  <si>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</si>
  <si>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</si>
  <si>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</si>
  <si>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</si>
  <si>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</si>
  <si>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</si>
  <si>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</si>
  <si>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</si>
  <si>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</si>
  <si>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</si>
  <si>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</si>
  <si>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</si>
  <si>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</si>
  <si>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</si>
  <si>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</si>
  <si>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</si>
  <si>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</si>
  <si>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</si>
  <si>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</si>
  <si>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</si>
  <si>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</si>
  <si>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</si>
  <si>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</si>
  <si>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</si>
  <si>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</si>
  <si>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</si>
  <si>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</si>
  <si>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</si>
  <si>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</si>
  <si>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</si>
  <si>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</si>
  <si>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</si>
  <si>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</si>
  <si>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</si>
  <si>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</si>
  <si>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</si>
  <si>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</si>
  <si>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25 января 2024 г. № 35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</si>
</sst>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18">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color rgb="FF000000"/>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b/>
      <sz val="14"/>
      <color rgb="FF000000"/>
      <name val="Times New Roman"/>
      <family val="1"/>
      <charset val="1"/>
    </font>
    <font>
      <sz val="12"/>
      <color rgb="FF000000"/>
      <name val="Times New Roman"/>
      <charset val="1"/>
    </font>
    <font>
      <b/>
      <sz val="12"/>
      <color rgb="FF000000"/>
      <name val="Times New Roman"/>
      <charset val="1"/>
    </font>
    <font>
      <b/>
      <u/>
      <sz val="12"/>
      <color rgb="FF000000"/>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2">
    <xf numFmtId="0" fontId="0" fillId="0" borderId="0" xfId="0"/>
    <xf numFmtId="0" fontId="15" fillId="0" borderId="2" xfId="0" applyFont="1" applyBorder="1" applyAlignment="1">
      <alignment horizontal="center" vertical="top" wrapText="1"/>
    </xf>
    <xf numFmtId="167" fontId="15"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8" fillId="0" borderId="0" xfId="0" applyFont="1" applyAlignment="1">
      <alignment horizontal="left" vertical="top" wrapText="1"/>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0" xfId="0" applyFont="1" applyAlignment="1">
      <alignment horizontal="left"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8" fillId="0" borderId="0" xfId="0" applyFont="1" applyAlignment="1">
      <alignment horizontal="left" vertical="top"/>
    </xf>
    <xf numFmtId="49" fontId="8"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8" fillId="0" borderId="0" xfId="0" applyNumberFormat="1" applyFont="1" applyAlignment="1">
      <alignment horizontal="center" vertical="top"/>
    </xf>
    <xf numFmtId="0" fontId="8" fillId="0" borderId="0" xfId="0" applyFont="1" applyAlignment="1">
      <alignment horizontal="left" wrapText="1"/>
    </xf>
    <xf numFmtId="167" fontId="12"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14" fillId="0" borderId="0" xfId="0" applyFont="1" applyAlignment="1">
      <alignment horizontal="left" vertical="top" wrapText="1"/>
    </xf>
    <xf numFmtId="0" fontId="14" fillId="0" borderId="0" xfId="0" applyFont="1" applyAlignment="1">
      <alignment horizontal="left" vertical="top"/>
    </xf>
    <xf numFmtId="49" fontId="14" fillId="0" borderId="0" xfId="0" applyNumberFormat="1" applyFont="1" applyAlignment="1">
      <alignment horizontal="center" vertical="top"/>
    </xf>
    <xf numFmtId="0" fontId="8" fillId="0" borderId="0" xfId="0" applyFont="1" applyAlignment="1">
      <alignment wrapText="1"/>
    </xf>
    <xf numFmtId="49" fontId="1" fillId="0" borderId="0" xfId="0" applyNumberFormat="1" applyFont="1" applyAlignment="1">
      <alignment horizontal="center" vertical="top"/>
    </xf>
    <xf numFmtId="1" fontId="14"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xf numFmtId="0" fontId="15" fillId="0" borderId="0" xfId="0" applyFont="1" applyAlignment="1">
      <alignment horizontal="center" vertical="top"/>
    </xf>
    <xf numFmtId="0" fontId="15" fillId="0" borderId="0" xfId="0" applyFont="1" applyAlignment="1">
      <alignment horizontal="center"/>
    </xf>
    <xf numFmtId="164" fontId="15" fillId="0" borderId="0" xfId="0" applyNumberFormat="1" applyFont="1" applyAlignment="1">
      <alignment horizontal="center" wrapText="1"/>
    </xf>
    <xf numFmtId="0" fontId="15" fillId="0" borderId="0" xfId="0" applyFont="1"/>
    <xf numFmtId="166" fontId="15" fillId="0" borderId="0" xfId="0" applyNumberFormat="1" applyFont="1" applyAlignment="1">
      <alignment horizontal="right"/>
    </xf>
    <xf numFmtId="4" fontId="15" fillId="0" borderId="0" xfId="0" applyNumberFormat="1" applyFont="1"/>
    <xf numFmtId="0" fontId="15" fillId="0" borderId="0" xfId="0" applyFont="1" applyAlignment="1">
      <alignment vertical="top"/>
    </xf>
    <xf numFmtId="166" fontId="11" fillId="0" borderId="0" xfId="0" applyNumberFormat="1" applyFont="1" applyAlignment="1">
      <alignment horizontal="right"/>
    </xf>
    <xf numFmtId="0" fontId="15" fillId="0" borderId="0" xfId="0" applyFont="1" applyAlignment="1">
      <alignment horizontal="left" vertical="top"/>
    </xf>
    <xf numFmtId="0" fontId="15"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6" fillId="0" borderId="0" xfId="0" applyFont="1"/>
    <xf numFmtId="49" fontId="12"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5" fillId="0" borderId="2" xfId="0" applyFont="1" applyBorder="1" applyAlignment="1">
      <alignment horizontal="center" vertical="top" wrapText="1"/>
    </xf>
    <xf numFmtId="49" fontId="15" fillId="0" borderId="2" xfId="0" applyNumberFormat="1" applyFont="1" applyBorder="1" applyAlignment="1">
      <alignment horizontal="center" vertical="top" wrapText="1"/>
    </xf>
    <xf numFmtId="166" fontId="15" fillId="0" borderId="2" xfId="0" applyNumberFormat="1" applyFont="1" applyBorder="1" applyAlignment="1">
      <alignment horizontal="right" vertical="top" wrapText="1"/>
    </xf>
    <xf numFmtId="1" fontId="15" fillId="0" borderId="2" xfId="0" applyNumberFormat="1" applyFont="1" applyBorder="1" applyAlignment="1">
      <alignment horizontal="center" vertical="top" wrapText="1"/>
    </xf>
    <xf numFmtId="0" fontId="15" fillId="0" borderId="2" xfId="0" applyFont="1" applyBorder="1" applyAlignment="1">
      <alignment horizontal="center" vertical="center" wrapText="1"/>
    </xf>
    <xf numFmtId="166" fontId="15" fillId="0" borderId="2" xfId="0"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49" fontId="15" fillId="0" borderId="2" xfId="0" applyNumberFormat="1" applyFont="1" applyBorder="1" applyAlignment="1">
      <alignment horizontal="center" vertical="center"/>
    </xf>
    <xf numFmtId="0" fontId="12" fillId="0" borderId="0" xfId="0" applyFont="1" applyAlignment="1">
      <alignment horizontal="center" vertical="top" wrapText="1"/>
    </xf>
    <xf numFmtId="0" fontId="12" fillId="0" borderId="0" xfId="0" applyFont="1" applyAlignment="1">
      <alignment horizontal="left" wrapText="1"/>
    </xf>
    <xf numFmtId="166" fontId="12" fillId="0" borderId="0" xfId="0" applyNumberFormat="1" applyFont="1" applyAlignment="1">
      <alignment horizontal="right" vertical="top" wrapText="1"/>
    </xf>
    <xf numFmtId="4" fontId="12" fillId="0" borderId="0" xfId="0" applyNumberFormat="1" applyFont="1" applyAlignment="1">
      <alignment vertical="top"/>
    </xf>
    <xf numFmtId="4" fontId="12" fillId="0" borderId="0" xfId="0" applyNumberFormat="1" applyFont="1"/>
    <xf numFmtId="0" fontId="14" fillId="0" borderId="0" xfId="0" applyFont="1" applyAlignment="1">
      <alignment horizontal="center" vertical="top"/>
    </xf>
    <xf numFmtId="0" fontId="14" fillId="0" borderId="0" xfId="0" applyFont="1" applyAlignment="1">
      <alignment horizontal="center" vertical="top" wrapText="1"/>
    </xf>
    <xf numFmtId="166" fontId="14" fillId="0" borderId="0" xfId="0" applyNumberFormat="1" applyFont="1" applyAlignment="1">
      <alignment horizontal="right" vertical="top" wrapText="1"/>
    </xf>
    <xf numFmtId="49" fontId="14" fillId="0" borderId="0" xfId="0" applyNumberFormat="1" applyFont="1" applyAlignment="1">
      <alignment horizontal="center" vertical="top" wrapText="1"/>
    </xf>
    <xf numFmtId="4" fontId="14" fillId="0" borderId="0" xfId="0" applyNumberFormat="1" applyFont="1" applyAlignment="1">
      <alignment vertical="top"/>
    </xf>
    <xf numFmtId="4" fontId="14" fillId="0" borderId="0" xfId="0" applyNumberFormat="1" applyFont="1"/>
    <xf numFmtId="0" fontId="14" fillId="0" borderId="0" xfId="0" applyFont="1"/>
    <xf numFmtId="0" fontId="8" fillId="0" borderId="0" xfId="0" applyFont="1" applyAlignment="1">
      <alignment horizontal="center" vertical="top"/>
    </xf>
    <xf numFmtId="49" fontId="8" fillId="0" borderId="0" xfId="0" applyNumberFormat="1" applyFont="1" applyAlignment="1">
      <alignment horizontal="center" vertical="top" wrapText="1"/>
    </xf>
    <xf numFmtId="166" fontId="8" fillId="0" borderId="0" xfId="0" applyNumberFormat="1" applyFont="1" applyAlignment="1">
      <alignment horizontal="right" vertical="top" wrapText="1"/>
    </xf>
    <xf numFmtId="4" fontId="8" fillId="0" borderId="0" xfId="0" applyNumberFormat="1" applyFont="1" applyAlignment="1">
      <alignment vertical="top"/>
    </xf>
    <xf numFmtId="4" fontId="8" fillId="0" borderId="0" xfId="0" applyNumberFormat="1" applyFont="1"/>
    <xf numFmtId="0" fontId="8" fillId="0" borderId="0" xfId="0" applyFont="1"/>
    <xf numFmtId="167" fontId="8" fillId="0" borderId="0" xfId="0" applyNumberFormat="1" applyFont="1" applyAlignment="1">
      <alignment horizontal="left" vertical="top" wrapText="1"/>
    </xf>
    <xf numFmtId="168" fontId="8" fillId="0" borderId="0" xfId="0" applyNumberFormat="1" applyFont="1" applyAlignment="1">
      <alignment horizontal="left" vertical="top" wrapText="1"/>
    </xf>
    <xf numFmtId="0" fontId="8" fillId="0" borderId="0" xfId="0" applyFont="1" applyAlignment="1">
      <alignment horizontal="center" vertical="top" wrapText="1"/>
    </xf>
    <xf numFmtId="49" fontId="8" fillId="0" borderId="0" xfId="0" applyNumberFormat="1" applyFont="1" applyAlignment="1">
      <alignment horizontal="left" vertical="top" wrapText="1"/>
    </xf>
    <xf numFmtId="167" fontId="8" fillId="0" borderId="0" xfId="0" applyNumberFormat="1" applyFont="1" applyAlignment="1">
      <alignment horizontal="left" wrapText="1"/>
    </xf>
    <xf numFmtId="0" fontId="8" fillId="0" borderId="0" xfId="0" applyFont="1" applyAlignment="1">
      <alignment vertical="top" wrapText="1"/>
    </xf>
    <xf numFmtId="0" fontId="8" fillId="0" borderId="0" xfId="0" applyFont="1" applyAlignment="1">
      <alignment horizontal="center" wrapText="1"/>
    </xf>
    <xf numFmtId="49" fontId="8" fillId="0" borderId="0" xfId="0" applyNumberFormat="1" applyFont="1" applyAlignment="1">
      <alignment horizontal="center"/>
    </xf>
    <xf numFmtId="166" fontId="8" fillId="0" borderId="0" xfId="0" applyNumberFormat="1" applyFont="1" applyAlignment="1">
      <alignment horizontal="right"/>
    </xf>
    <xf numFmtId="1" fontId="8" fillId="0" borderId="0" xfId="0" applyNumberFormat="1" applyFont="1" applyAlignment="1">
      <alignment horizontal="center"/>
    </xf>
    <xf numFmtId="0" fontId="8" fillId="0" borderId="0" xfId="0" applyFont="1" applyAlignment="1">
      <alignment vertical="top"/>
    </xf>
    <xf numFmtId="49" fontId="2" fillId="0" borderId="2" xfId="0" applyNumberFormat="1" applyFont="1" applyBorder="1" applyAlignment="1">
      <alignment horizontal="center" vertical="center"/>
    </xf>
    <xf numFmtId="169" fontId="15"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top" wrapText="1"/>
    </xf>
    <xf numFmtId="0" fontId="0" fillId="0" borderId="0" xfId="0"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4"/>
  <sheetViews>
    <sheetView tabSelected="1" view="pageBreakPreview" zoomScale="75" zoomScaleNormal="65" zoomScalePageLayoutView="75" workbookViewId="0">
      <selection activeCell="C5" sqref="C5:D5"/>
    </sheetView>
  </sheetViews>
  <sheetFormatPr defaultRowHeight="12.75"/>
  <cols>
    <col min="1" max="1" width="4.5703125" customWidth="1"/>
    <col min="2" max="2" width="61.85546875" customWidth="1"/>
    <col min="3" max="3" width="4.5703125" customWidth="1"/>
    <col min="4" max="4" width="7.28515625" customWidth="1"/>
    <col min="5" max="5" width="21" customWidth="1"/>
    <col min="6" max="1025" width="7.28515625" customWidth="1"/>
  </cols>
  <sheetData>
    <row r="1" spans="1:7" ht="31.35" customHeight="1">
      <c r="A1" s="15"/>
      <c r="B1" s="15"/>
      <c r="C1" s="14" t="s">
        <v>0</v>
      </c>
      <c r="D1" s="14"/>
      <c r="E1" s="14"/>
    </row>
    <row r="2" spans="1:7" ht="252" customHeight="1">
      <c r="A2" s="15"/>
      <c r="B2" s="15"/>
      <c r="C2" s="13" t="s">
        <v>373</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E9+E17+E21+E26+E29+E35+E38+E40+E44+E48+E50+E52</f>
        <v>3851338226.6800003</v>
      </c>
    </row>
    <row r="9" spans="1:7" ht="18.75">
      <c r="A9" s="25" t="s">
        <v>10</v>
      </c>
      <c r="B9" s="26" t="s">
        <v>11</v>
      </c>
      <c r="C9" s="27" t="s">
        <v>12</v>
      </c>
      <c r="D9" s="28"/>
      <c r="E9" s="29">
        <f>E10+E11+E12+E14+E15+E16+E13</f>
        <v>315271376</v>
      </c>
    </row>
    <row r="10" spans="1:7" ht="56.25">
      <c r="A10" s="30"/>
      <c r="B10" s="31" t="s">
        <v>13</v>
      </c>
      <c r="C10" s="32" t="s">
        <v>12</v>
      </c>
      <c r="D10" s="32" t="s">
        <v>14</v>
      </c>
      <c r="E10" s="33">
        <f>'приложение 10'!I27</f>
        <v>2429700</v>
      </c>
    </row>
    <row r="11" spans="1:7" ht="75">
      <c r="A11" s="30"/>
      <c r="B11" s="31" t="s">
        <v>15</v>
      </c>
      <c r="C11" s="32" t="s">
        <v>12</v>
      </c>
      <c r="D11" s="32" t="s">
        <v>16</v>
      </c>
      <c r="E11" s="33">
        <f>'приложение 10'!I12</f>
        <v>6537200</v>
      </c>
    </row>
    <row r="12" spans="1:7" ht="75">
      <c r="A12" s="30"/>
      <c r="B12" s="31" t="s">
        <v>17</v>
      </c>
      <c r="C12" s="32" t="s">
        <v>12</v>
      </c>
      <c r="D12" s="32" t="s">
        <v>18</v>
      </c>
      <c r="E12" s="33">
        <f>'приложение 10'!I32</f>
        <v>89095800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10'!I256+'приложение 10'!I275</f>
        <v>31285300</v>
      </c>
    </row>
    <row r="15" spans="1:7" ht="18.75">
      <c r="A15" s="30"/>
      <c r="B15" s="31" t="s">
        <v>23</v>
      </c>
      <c r="C15" s="32" t="s">
        <v>12</v>
      </c>
      <c r="D15" s="32" t="s">
        <v>24</v>
      </c>
      <c r="E15" s="33">
        <f>'приложение 10'!I48</f>
        <v>4561900</v>
      </c>
    </row>
    <row r="16" spans="1:7" ht="18.75">
      <c r="A16" s="30"/>
      <c r="B16" s="31" t="s">
        <v>25</v>
      </c>
      <c r="C16" s="32" t="s">
        <v>12</v>
      </c>
      <c r="D16" s="32" t="s">
        <v>26</v>
      </c>
      <c r="E16" s="33">
        <f>'приложение 10'!I53+'приложение 10'!I316+'приложение 10'!I262+'приложение 10'!I548+'приложение 10'!I341+'приложение 10'!I476+'приложение 10'!I285+'приложение 10'!I20+'приложение 10'!I292+'приложение 10'!I588</f>
        <v>181352876</v>
      </c>
    </row>
    <row r="17" spans="1:5" s="37" customFormat="1" ht="37.5">
      <c r="A17" s="25" t="s">
        <v>27</v>
      </c>
      <c r="B17" s="35" t="s">
        <v>28</v>
      </c>
      <c r="C17" s="36" t="s">
        <v>16</v>
      </c>
      <c r="D17" s="36"/>
      <c r="E17" s="29">
        <f>E18+E20+E19</f>
        <v>44787900</v>
      </c>
    </row>
    <row r="18" spans="1:5" ht="18.75">
      <c r="A18" s="30"/>
      <c r="B18" s="31" t="s">
        <v>29</v>
      </c>
      <c r="C18" s="32" t="s">
        <v>16</v>
      </c>
      <c r="D18" s="32" t="s">
        <v>30</v>
      </c>
      <c r="E18" s="33">
        <f>'приложение 10'!I91</f>
        <v>37501900</v>
      </c>
    </row>
    <row r="19" spans="1:5" ht="56.25">
      <c r="A19" s="30"/>
      <c r="B19" s="38" t="s">
        <v>31</v>
      </c>
      <c r="C19" s="39" t="s">
        <v>16</v>
      </c>
      <c r="D19" s="39" t="s">
        <v>32</v>
      </c>
      <c r="E19" s="33">
        <f>'приложение 10'!I105</f>
        <v>63000</v>
      </c>
    </row>
    <row r="20" spans="1:5" ht="56.25">
      <c r="A20" s="30"/>
      <c r="B20" s="31" t="s">
        <v>33</v>
      </c>
      <c r="C20" s="32" t="s">
        <v>16</v>
      </c>
      <c r="D20" s="32" t="s">
        <v>34</v>
      </c>
      <c r="E20" s="33">
        <f>'приложение 10'!I110</f>
        <v>7223000</v>
      </c>
    </row>
    <row r="21" spans="1:5" s="37" customFormat="1" ht="18.75">
      <c r="A21" s="25" t="s">
        <v>35</v>
      </c>
      <c r="B21" s="35" t="s">
        <v>36</v>
      </c>
      <c r="C21" s="36" t="s">
        <v>18</v>
      </c>
      <c r="D21" s="36"/>
      <c r="E21" s="29">
        <f>E22+E24+E25+E23</f>
        <v>59550938.289999999</v>
      </c>
    </row>
    <row r="22" spans="1:5" ht="18.75">
      <c r="A22" s="30"/>
      <c r="B22" s="31" t="s">
        <v>37</v>
      </c>
      <c r="C22" s="32" t="s">
        <v>18</v>
      </c>
      <c r="D22" s="32" t="s">
        <v>20</v>
      </c>
      <c r="E22" s="33">
        <f>'приложение 10'!I298</f>
        <v>22857200</v>
      </c>
    </row>
    <row r="23" spans="1:5" ht="18.75">
      <c r="A23" s="30"/>
      <c r="B23" s="31" t="s">
        <v>38</v>
      </c>
      <c r="C23" s="32" t="s">
        <v>18</v>
      </c>
      <c r="D23" s="32" t="s">
        <v>39</v>
      </c>
      <c r="E23" s="33">
        <f>'приложение 10'!I131</f>
        <v>1120000</v>
      </c>
    </row>
    <row r="24" spans="1:5" ht="18.75">
      <c r="A24" s="30"/>
      <c r="B24" s="31" t="s">
        <v>40</v>
      </c>
      <c r="C24" s="32" t="s">
        <v>18</v>
      </c>
      <c r="D24" s="32" t="s">
        <v>30</v>
      </c>
      <c r="E24" s="33">
        <f>'приложение 10'!I136</f>
        <v>13657838.289999999</v>
      </c>
    </row>
    <row r="25" spans="1:5" ht="37.5">
      <c r="A25" s="30"/>
      <c r="B25" s="31" t="s">
        <v>41</v>
      </c>
      <c r="C25" s="32" t="s">
        <v>18</v>
      </c>
      <c r="D25" s="32" t="s">
        <v>42</v>
      </c>
      <c r="E25" s="33">
        <f>'приложение 10'!I141+'приложение 10'!I329</f>
        <v>21915900</v>
      </c>
    </row>
    <row r="26" spans="1:5" s="37" customFormat="1" ht="18.75">
      <c r="A26" s="25" t="s">
        <v>43</v>
      </c>
      <c r="B26" s="35" t="s">
        <v>44</v>
      </c>
      <c r="C26" s="36" t="s">
        <v>20</v>
      </c>
      <c r="D26" s="36"/>
      <c r="E26" s="29">
        <f>E27+E28</f>
        <v>354324162.38999999</v>
      </c>
    </row>
    <row r="27" spans="1:5" ht="18.75">
      <c r="A27" s="25"/>
      <c r="B27" s="31" t="s">
        <v>45</v>
      </c>
      <c r="C27" s="32" t="s">
        <v>20</v>
      </c>
      <c r="D27" s="32" t="s">
        <v>14</v>
      </c>
      <c r="E27" s="33">
        <f>'приложение 10'!I155</f>
        <v>351724162.38999999</v>
      </c>
    </row>
    <row r="28" spans="1:5" ht="18.75">
      <c r="A28" s="25"/>
      <c r="B28" s="40" t="s">
        <v>45</v>
      </c>
      <c r="C28" s="32" t="s">
        <v>20</v>
      </c>
      <c r="D28" s="32" t="s">
        <v>16</v>
      </c>
      <c r="E28" s="33">
        <f>'приложение 10'!I179</f>
        <v>2600000</v>
      </c>
    </row>
    <row r="29" spans="1:5" s="37" customFormat="1" ht="18.75">
      <c r="A29" s="25" t="s">
        <v>46</v>
      </c>
      <c r="B29" s="35" t="s">
        <v>47</v>
      </c>
      <c r="C29" s="36" t="s">
        <v>48</v>
      </c>
      <c r="D29" s="36"/>
      <c r="E29" s="29">
        <f>E30+E31+E33+E34+E32</f>
        <v>2487635500</v>
      </c>
    </row>
    <row r="30" spans="1:5" ht="18.75">
      <c r="A30" s="30"/>
      <c r="B30" s="31" t="s">
        <v>49</v>
      </c>
      <c r="C30" s="32" t="s">
        <v>48</v>
      </c>
      <c r="D30" s="32" t="s">
        <v>12</v>
      </c>
      <c r="E30" s="33">
        <f>'приложение 10'!I347+'приложение 10'!I185</f>
        <v>871537800</v>
      </c>
    </row>
    <row r="31" spans="1:5" ht="18.75">
      <c r="A31" s="30"/>
      <c r="B31" s="31" t="s">
        <v>50</v>
      </c>
      <c r="C31" s="32" t="s">
        <v>48</v>
      </c>
      <c r="D31" s="32" t="s">
        <v>14</v>
      </c>
      <c r="E31" s="33">
        <f>'приложение 10'!I370+'приложение 10'!I193</f>
        <v>1247666500</v>
      </c>
    </row>
    <row r="32" spans="1:5" ht="18.75">
      <c r="A32" s="30"/>
      <c r="B32" s="38" t="s">
        <v>51</v>
      </c>
      <c r="C32" s="32" t="s">
        <v>48</v>
      </c>
      <c r="D32" s="32" t="s">
        <v>16</v>
      </c>
      <c r="E32" s="33">
        <f>'приложение 10'!I416+'приложение 10'!I482</f>
        <v>266687000</v>
      </c>
    </row>
    <row r="33" spans="1:5" ht="18.75">
      <c r="A33" s="30"/>
      <c r="B33" s="31" t="s">
        <v>52</v>
      </c>
      <c r="C33" s="32" t="s">
        <v>48</v>
      </c>
      <c r="D33" s="32" t="s">
        <v>48</v>
      </c>
      <c r="E33" s="33">
        <f>'приложение 10'!I200+'приложение 10'!I594+'приложение 10'!I639</f>
        <v>20499200</v>
      </c>
    </row>
    <row r="34" spans="1:5" ht="18.75">
      <c r="A34" s="30"/>
      <c r="B34" s="31" t="s">
        <v>53</v>
      </c>
      <c r="C34" s="32" t="s">
        <v>48</v>
      </c>
      <c r="D34" s="32" t="s">
        <v>30</v>
      </c>
      <c r="E34" s="33">
        <f>'приложение 10'!I427+'приложение 10'!I205+'приложение 10'!I631+'приложение 10'!I492</f>
        <v>81245000</v>
      </c>
    </row>
    <row r="35" spans="1:5" s="37" customFormat="1" ht="18.75">
      <c r="A35" s="25" t="s">
        <v>54</v>
      </c>
      <c r="B35" s="35" t="s">
        <v>55</v>
      </c>
      <c r="C35" s="36" t="s">
        <v>39</v>
      </c>
      <c r="D35" s="36"/>
      <c r="E35" s="29">
        <f>E36+E37</f>
        <v>87965600</v>
      </c>
    </row>
    <row r="36" spans="1:5" ht="18.75">
      <c r="A36" s="30"/>
      <c r="B36" s="31" t="s">
        <v>56</v>
      </c>
      <c r="C36" s="32" t="s">
        <v>39</v>
      </c>
      <c r="D36" s="32" t="s">
        <v>12</v>
      </c>
      <c r="E36" s="33">
        <f>'приложение 10'!I501</f>
        <v>71174600</v>
      </c>
    </row>
    <row r="37" spans="1:5" ht="37.5">
      <c r="A37" s="30"/>
      <c r="B37" s="31" t="s">
        <v>57</v>
      </c>
      <c r="C37" s="32" t="s">
        <v>39</v>
      </c>
      <c r="D37" s="32" t="s">
        <v>18</v>
      </c>
      <c r="E37" s="33">
        <f>'приложение 10'!I511</f>
        <v>16791000</v>
      </c>
    </row>
    <row r="38" spans="1:5" s="37" customFormat="1" ht="18.75">
      <c r="A38" s="25" t="s">
        <v>58</v>
      </c>
      <c r="B38" s="35" t="s">
        <v>59</v>
      </c>
      <c r="C38" s="36" t="s">
        <v>30</v>
      </c>
      <c r="D38" s="36"/>
      <c r="E38" s="29">
        <f>E39</f>
        <v>750000</v>
      </c>
    </row>
    <row r="39" spans="1:5" ht="18.75">
      <c r="A39" s="30"/>
      <c r="B39" s="31" t="s">
        <v>60</v>
      </c>
      <c r="C39" s="32" t="s">
        <v>30</v>
      </c>
      <c r="D39" s="32" t="s">
        <v>14</v>
      </c>
      <c r="E39" s="33">
        <f>'приложение 10'!I213</f>
        <v>750000</v>
      </c>
    </row>
    <row r="40" spans="1:5" s="37" customFormat="1" ht="18.75">
      <c r="A40" s="25" t="s">
        <v>61</v>
      </c>
      <c r="B40" s="35" t="s">
        <v>62</v>
      </c>
      <c r="C40" s="36" t="s">
        <v>32</v>
      </c>
      <c r="D40" s="36"/>
      <c r="E40" s="29">
        <f>E41+E42+E43</f>
        <v>212939000</v>
      </c>
    </row>
    <row r="41" spans="1:5" ht="18.75">
      <c r="A41" s="30"/>
      <c r="B41" s="31" t="s">
        <v>63</v>
      </c>
      <c r="C41" s="32" t="s">
        <v>32</v>
      </c>
      <c r="D41" s="32" t="s">
        <v>16</v>
      </c>
      <c r="E41" s="33">
        <f>'приложение 10'!I222</f>
        <v>8797300</v>
      </c>
    </row>
    <row r="42" spans="1:5" ht="18.75">
      <c r="A42" s="30"/>
      <c r="B42" s="31" t="s">
        <v>64</v>
      </c>
      <c r="C42" s="32" t="s">
        <v>32</v>
      </c>
      <c r="D42" s="32" t="s">
        <v>18</v>
      </c>
      <c r="E42" s="33">
        <f>'приложение 10'!I468+'приложение 10'!I645+'приложение 10'!I229</f>
        <v>193130900</v>
      </c>
    </row>
    <row r="43" spans="1:5" ht="18.75">
      <c r="A43" s="30"/>
      <c r="B43" s="31" t="s">
        <v>65</v>
      </c>
      <c r="C43" s="32" t="s">
        <v>32</v>
      </c>
      <c r="D43" s="32" t="s">
        <v>22</v>
      </c>
      <c r="E43" s="33">
        <f>'приложение 10'!I658</f>
        <v>11010800</v>
      </c>
    </row>
    <row r="44" spans="1:5" s="37" customFormat="1" ht="18.75">
      <c r="A44" s="25" t="s">
        <v>66</v>
      </c>
      <c r="B44" s="35" t="s">
        <v>67</v>
      </c>
      <c r="C44" s="36" t="s">
        <v>24</v>
      </c>
      <c r="D44" s="36"/>
      <c r="E44" s="29">
        <f>E45+E47+E46</f>
        <v>273113750</v>
      </c>
    </row>
    <row r="45" spans="1:5" ht="18.75">
      <c r="A45" s="30"/>
      <c r="B45" s="31" t="s">
        <v>68</v>
      </c>
      <c r="C45" s="32" t="s">
        <v>24</v>
      </c>
      <c r="D45" s="32" t="s">
        <v>12</v>
      </c>
      <c r="E45" s="33">
        <f>'приложение 10'!I554+'приложение 10'!I243</f>
        <v>126002050</v>
      </c>
    </row>
    <row r="46" spans="1:5" ht="18.75">
      <c r="A46" s="30"/>
      <c r="B46" s="41" t="s">
        <v>69</v>
      </c>
      <c r="C46" s="32" t="s">
        <v>24</v>
      </c>
      <c r="D46" s="32" t="s">
        <v>16</v>
      </c>
      <c r="E46" s="33">
        <f>'приложение 10'!I561</f>
        <v>143563700</v>
      </c>
    </row>
    <row r="47" spans="1:5" ht="37.5">
      <c r="A47" s="30"/>
      <c r="B47" s="31" t="s">
        <v>70</v>
      </c>
      <c r="C47" s="32" t="s">
        <v>24</v>
      </c>
      <c r="D47" s="32" t="s">
        <v>20</v>
      </c>
      <c r="E47" s="33">
        <f>'приложение 10'!I580</f>
        <v>3548000</v>
      </c>
    </row>
    <row r="48" spans="1:5" ht="37.5" hidden="1">
      <c r="A48" s="25" t="s">
        <v>71</v>
      </c>
      <c r="B48" s="42" t="s">
        <v>72</v>
      </c>
      <c r="C48" s="36" t="s">
        <v>26</v>
      </c>
      <c r="D48" s="36"/>
      <c r="E48" s="29">
        <f>E49</f>
        <v>0</v>
      </c>
    </row>
    <row r="49" spans="1:5" ht="37.5" hidden="1">
      <c r="A49" s="25"/>
      <c r="B49" s="43" t="s">
        <v>73</v>
      </c>
      <c r="C49" s="32" t="s">
        <v>26</v>
      </c>
      <c r="D49" s="32" t="s">
        <v>12</v>
      </c>
      <c r="E49" s="33">
        <v>0</v>
      </c>
    </row>
    <row r="50" spans="1:5" s="37" customFormat="1" ht="56.25">
      <c r="A50" s="25" t="s">
        <v>71</v>
      </c>
      <c r="B50" s="42" t="s">
        <v>74</v>
      </c>
      <c r="C50" s="36" t="s">
        <v>34</v>
      </c>
      <c r="D50" s="36" t="s">
        <v>75</v>
      </c>
      <c r="E50" s="29">
        <f>E51</f>
        <v>15000000</v>
      </c>
    </row>
    <row r="51" spans="1:5" ht="56.25">
      <c r="A51" s="25"/>
      <c r="B51" s="43" t="s">
        <v>76</v>
      </c>
      <c r="C51" s="32" t="s">
        <v>34</v>
      </c>
      <c r="D51" s="32" t="s">
        <v>12</v>
      </c>
      <c r="E51" s="33">
        <f>'приложение 10'!I268</f>
        <v>15000000</v>
      </c>
    </row>
    <row r="52" spans="1:5" ht="18.75">
      <c r="A52" s="25"/>
      <c r="B52" s="43"/>
      <c r="C52" s="32"/>
      <c r="D52" s="32"/>
      <c r="E52" s="33"/>
    </row>
    <row r="53" spans="1:5" ht="18.75">
      <c r="B53" s="15" t="s">
        <v>77</v>
      </c>
      <c r="C53" s="31"/>
    </row>
    <row r="54" spans="1:5" ht="19.350000000000001" customHeight="1">
      <c r="B54" s="7" t="s">
        <v>78</v>
      </c>
      <c r="C54" s="7"/>
    </row>
    <row r="55" spans="1:5" ht="19.350000000000001" customHeight="1">
      <c r="B55" s="7" t="s">
        <v>79</v>
      </c>
      <c r="C55" s="7"/>
      <c r="E55" s="44" t="s">
        <v>80</v>
      </c>
    </row>
    <row r="105" ht="47.25" customHeight="1"/>
    <row r="144" ht="70.5" customHeight="1"/>
  </sheetData>
  <mergeCells count="10">
    <mergeCell ref="B54:C54"/>
    <mergeCell ref="B55:C55"/>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09"/>
  <sheetViews>
    <sheetView view="pageBreakPreview" zoomScale="75" zoomScaleNormal="65" zoomScalePageLayoutView="75" workbookViewId="0">
      <selection activeCell="D12" sqref="D12"/>
    </sheetView>
  </sheetViews>
  <sheetFormatPr defaultRowHeight="18.75"/>
  <cols>
    <col min="1" max="1" width="4.5703125" style="45" customWidth="1"/>
    <col min="2" max="2" width="58.85546875" style="38" customWidth="1"/>
    <col min="3" max="3" width="17" style="46" customWidth="1"/>
    <col min="4" max="4" width="11.28515625" style="47" customWidth="1"/>
    <col min="5" max="5" width="21" style="48" customWidth="1"/>
    <col min="6" max="6" width="0.42578125" style="49" customWidth="1"/>
    <col min="7" max="7" width="10.28515625" style="49" customWidth="1"/>
    <col min="8" max="8" width="11.28515625" style="49" customWidth="1"/>
    <col min="9" max="1023" width="7.28515625" style="49" customWidth="1"/>
    <col min="1024" max="1025" width="7.28515625" customWidth="1"/>
  </cols>
  <sheetData>
    <row r="1" spans="1:6">
      <c r="A1" s="50"/>
      <c r="C1" s="51"/>
      <c r="D1" s="52"/>
      <c r="E1" s="53"/>
    </row>
    <row r="2" spans="1:6" ht="27.95" customHeight="1">
      <c r="A2" s="50"/>
      <c r="C2" s="6" t="s">
        <v>81</v>
      </c>
      <c r="D2" s="6"/>
      <c r="E2" s="6"/>
    </row>
    <row r="3" spans="1:6" ht="161.65" customHeight="1">
      <c r="A3" s="50"/>
      <c r="C3" s="13" t="s">
        <v>373</v>
      </c>
      <c r="D3" s="13"/>
      <c r="E3" s="13"/>
      <c r="F3" s="54"/>
    </row>
    <row r="4" spans="1:6" ht="65.650000000000006" customHeight="1">
      <c r="A4" s="38"/>
      <c r="B4" s="5" t="s">
        <v>82</v>
      </c>
      <c r="C4" s="5"/>
      <c r="D4" s="5"/>
      <c r="E4" s="5"/>
    </row>
    <row r="5" spans="1:6">
      <c r="A5" s="38"/>
      <c r="B5" s="55"/>
      <c r="C5" s="56"/>
      <c r="D5" s="55"/>
      <c r="E5" s="55"/>
    </row>
    <row r="6" spans="1:6" ht="19.350000000000001" customHeight="1">
      <c r="A6" s="38"/>
      <c r="C6" s="51"/>
      <c r="D6" s="52"/>
      <c r="E6" s="11" t="s">
        <v>2</v>
      </c>
      <c r="F6" s="11"/>
    </row>
    <row r="7" spans="1:6">
      <c r="A7" s="57"/>
      <c r="B7" s="57" t="s">
        <v>4</v>
      </c>
      <c r="C7" s="58" t="s">
        <v>83</v>
      </c>
      <c r="D7" s="59" t="s">
        <v>84</v>
      </c>
      <c r="E7" s="59" t="s">
        <v>6</v>
      </c>
    </row>
    <row r="8" spans="1:6">
      <c r="A8" s="60">
        <v>1</v>
      </c>
      <c r="B8" s="57">
        <v>2</v>
      </c>
      <c r="C8" s="58" t="s">
        <v>85</v>
      </c>
      <c r="D8" s="61" t="s">
        <v>86</v>
      </c>
      <c r="E8" s="60">
        <v>5</v>
      </c>
    </row>
    <row r="9" spans="1:6" s="66" customFormat="1">
      <c r="A9" s="62"/>
      <c r="B9" s="62" t="s">
        <v>87</v>
      </c>
      <c r="C9" s="63"/>
      <c r="D9" s="64"/>
      <c r="E9" s="65">
        <f>E10+E51+E55+E92+E102+E116+E127+E131+E187+E207+E222+E233+E237+E348+E310+E383+E229+E123+E306+E288+E292+E302+E326+E336+E201+E322</f>
        <v>3851338226.6799998</v>
      </c>
    </row>
    <row r="10" spans="1:6" s="66" customFormat="1" ht="56.25">
      <c r="A10" s="62" t="s">
        <v>10</v>
      </c>
      <c r="B10" s="62" t="s">
        <v>88</v>
      </c>
      <c r="C10" s="67">
        <v>5000000000</v>
      </c>
      <c r="D10" s="68"/>
      <c r="E10" s="69">
        <f>E11+E16+E41+E45+E48</f>
        <v>201663900</v>
      </c>
    </row>
    <row r="11" spans="1:6" ht="56.25">
      <c r="A11" s="38"/>
      <c r="B11" s="38" t="s">
        <v>89</v>
      </c>
      <c r="C11" s="51">
        <v>5010000000</v>
      </c>
      <c r="D11" s="70"/>
      <c r="E11" s="71">
        <f>E12+E14</f>
        <v>2492700</v>
      </c>
    </row>
    <row r="12" spans="1:6" ht="37.5">
      <c r="A12" s="38"/>
      <c r="B12" s="72" t="s">
        <v>90</v>
      </c>
      <c r="C12" s="51">
        <v>5010000190</v>
      </c>
      <c r="D12" s="70"/>
      <c r="E12" s="71">
        <f>E13</f>
        <v>2429700</v>
      </c>
    </row>
    <row r="13" spans="1:6" ht="112.5">
      <c r="A13" s="38"/>
      <c r="B13" s="38" t="s">
        <v>91</v>
      </c>
      <c r="C13" s="51">
        <v>5010000190</v>
      </c>
      <c r="D13" s="70" t="s">
        <v>92</v>
      </c>
      <c r="E13" s="71">
        <f>'приложение 10'!I31</f>
        <v>2429700</v>
      </c>
    </row>
    <row r="14" spans="1:6" ht="225">
      <c r="A14" s="38"/>
      <c r="B14" s="38" t="s">
        <v>93</v>
      </c>
      <c r="C14" s="51">
        <v>5010060070</v>
      </c>
      <c r="D14" s="70"/>
      <c r="E14" s="71">
        <f>E15</f>
        <v>63000</v>
      </c>
    </row>
    <row r="15" spans="1:6" ht="56.25">
      <c r="A15" s="38"/>
      <c r="B15" s="38" t="s">
        <v>94</v>
      </c>
      <c r="C15" s="51">
        <v>5010060070</v>
      </c>
      <c r="D15" s="70" t="s">
        <v>95</v>
      </c>
      <c r="E15" s="71">
        <f>'приложение 10'!I109</f>
        <v>63000</v>
      </c>
    </row>
    <row r="16" spans="1:6" ht="37.5">
      <c r="A16" s="38"/>
      <c r="B16" s="38" t="s">
        <v>96</v>
      </c>
      <c r="C16" s="51">
        <v>5020000000</v>
      </c>
      <c r="D16" s="70"/>
      <c r="E16" s="71">
        <f>E17+E20+E23+E26+E34+E30+E38</f>
        <v>171535000</v>
      </c>
    </row>
    <row r="17" spans="1:5" ht="37.5">
      <c r="A17" s="38"/>
      <c r="B17" s="72" t="s">
        <v>90</v>
      </c>
      <c r="C17" s="51">
        <v>5020000190</v>
      </c>
      <c r="D17" s="70"/>
      <c r="E17" s="71">
        <f>E18+E19</f>
        <v>154151600</v>
      </c>
    </row>
    <row r="18" spans="1:5" ht="112.5">
      <c r="A18" s="38"/>
      <c r="B18" s="38" t="s">
        <v>91</v>
      </c>
      <c r="C18" s="51">
        <v>5020000190</v>
      </c>
      <c r="D18" s="70" t="s">
        <v>92</v>
      </c>
      <c r="E18" s="71">
        <f>'приложение 10'!I36+'приложение 10'!I260+'приложение 10'!I302+'приложение 10'!I320+'приложение 10'!I431+'приложение 10'!I515+'приложение 10'!I584+'приложение 10'!I635</f>
        <v>153809500</v>
      </c>
    </row>
    <row r="19" spans="1:5">
      <c r="A19" s="38"/>
      <c r="B19" s="38" t="s">
        <v>97</v>
      </c>
      <c r="C19" s="51">
        <v>5020000190</v>
      </c>
      <c r="D19" s="70" t="s">
        <v>98</v>
      </c>
      <c r="E19" s="71">
        <f>'приложение 10'!I37+'приложение 10'!I261+'приложение 10'!I303+'приложение 10'!I321+'приложение 10'!I432+'приложение 10'!I516+'приложение 10'!I585+'приложение 10'!I636</f>
        <v>342100</v>
      </c>
    </row>
    <row r="20" spans="1:5" ht="206.25">
      <c r="A20" s="38"/>
      <c r="B20" s="38" t="s">
        <v>99</v>
      </c>
      <c r="C20" s="51">
        <v>5020060870</v>
      </c>
      <c r="D20" s="70"/>
      <c r="E20" s="71">
        <f>E21+E22</f>
        <v>755800</v>
      </c>
    </row>
    <row r="21" spans="1:5" ht="112.5">
      <c r="A21" s="38"/>
      <c r="B21" s="38" t="s">
        <v>91</v>
      </c>
      <c r="C21" s="51">
        <v>5020060870</v>
      </c>
      <c r="D21" s="70" t="s">
        <v>92</v>
      </c>
      <c r="E21" s="71">
        <f>'приложение 10'!I39</f>
        <v>755800</v>
      </c>
    </row>
    <row r="22" spans="1:5" ht="56.25">
      <c r="A22" s="38"/>
      <c r="B22" s="38" t="s">
        <v>94</v>
      </c>
      <c r="C22" s="51">
        <v>5020060870</v>
      </c>
      <c r="D22" s="70" t="s">
        <v>95</v>
      </c>
      <c r="E22" s="71">
        <f>'приложение 10'!I40</f>
        <v>0</v>
      </c>
    </row>
    <row r="23" spans="1:5" ht="75">
      <c r="A23" s="38"/>
      <c r="B23" s="73" t="s">
        <v>100</v>
      </c>
      <c r="C23" s="51">
        <v>5020060910</v>
      </c>
      <c r="D23" s="74"/>
      <c r="E23" s="71">
        <f>E24+E25</f>
        <v>1512000</v>
      </c>
    </row>
    <row r="24" spans="1:5" ht="112.5">
      <c r="A24" s="38"/>
      <c r="B24" s="38" t="s">
        <v>91</v>
      </c>
      <c r="C24" s="51">
        <v>5020060910</v>
      </c>
      <c r="D24" s="70" t="s">
        <v>92</v>
      </c>
      <c r="E24" s="71">
        <f>'приложение 10'!I305</f>
        <v>1512000</v>
      </c>
    </row>
    <row r="25" spans="1:5" ht="56.25">
      <c r="A25" s="38"/>
      <c r="B25" s="38" t="s">
        <v>94</v>
      </c>
      <c r="C25" s="51">
        <v>5020060910</v>
      </c>
      <c r="D25" s="70" t="s">
        <v>95</v>
      </c>
      <c r="E25" s="71">
        <f>'приложение 10'!I306</f>
        <v>0</v>
      </c>
    </row>
    <row r="26" spans="1:5" ht="262.5">
      <c r="A26" s="38"/>
      <c r="B26" s="38" t="s">
        <v>101</v>
      </c>
      <c r="C26" s="51">
        <v>5020069170</v>
      </c>
      <c r="D26" s="75"/>
      <c r="E26" s="71">
        <f>E27+E28+E29</f>
        <v>1025800</v>
      </c>
    </row>
    <row r="27" spans="1:5" ht="93.75">
      <c r="A27" s="38"/>
      <c r="B27" s="38" t="s">
        <v>102</v>
      </c>
      <c r="C27" s="51">
        <v>5020069170</v>
      </c>
      <c r="D27" s="75">
        <v>100</v>
      </c>
      <c r="E27" s="71">
        <f>'приложение 10'!I662</f>
        <v>1025700</v>
      </c>
    </row>
    <row r="28" spans="1:5" ht="56.25" hidden="1">
      <c r="A28" s="38"/>
      <c r="B28" s="38" t="s">
        <v>94</v>
      </c>
      <c r="C28" s="51">
        <v>5020069170</v>
      </c>
      <c r="D28" s="70" t="s">
        <v>95</v>
      </c>
      <c r="E28" s="71">
        <f>'приложение 10'!I663</f>
        <v>0</v>
      </c>
    </row>
    <row r="29" spans="1:5">
      <c r="A29" s="38"/>
      <c r="B29" s="38" t="s">
        <v>97</v>
      </c>
      <c r="C29" s="51">
        <v>5020069170</v>
      </c>
      <c r="D29" s="70" t="s">
        <v>98</v>
      </c>
      <c r="E29" s="71">
        <f>'приложение 10'!I664</f>
        <v>100</v>
      </c>
    </row>
    <row r="30" spans="1:5" ht="112.5">
      <c r="A30" s="38"/>
      <c r="B30" s="38" t="s">
        <v>103</v>
      </c>
      <c r="C30" s="51">
        <v>5020069180</v>
      </c>
      <c r="D30" s="74"/>
      <c r="E30" s="71">
        <f>E31+E32+E33</f>
        <v>756000</v>
      </c>
    </row>
    <row r="31" spans="1:5" ht="93.75">
      <c r="A31" s="38"/>
      <c r="B31" s="38" t="s">
        <v>102</v>
      </c>
      <c r="C31" s="51">
        <v>5020069180</v>
      </c>
      <c r="D31" s="74">
        <v>100</v>
      </c>
      <c r="E31" s="71">
        <f>'приложение 10'!I666</f>
        <v>755900</v>
      </c>
    </row>
    <row r="32" spans="1:5" ht="56.25">
      <c r="A32" s="38"/>
      <c r="B32" s="38" t="s">
        <v>94</v>
      </c>
      <c r="C32" s="51">
        <v>5020069180</v>
      </c>
      <c r="D32" s="74">
        <v>200</v>
      </c>
      <c r="E32" s="71">
        <f>'приложение 10'!I667</f>
        <v>0</v>
      </c>
    </row>
    <row r="33" spans="1:5">
      <c r="A33" s="38"/>
      <c r="B33" s="38" t="s">
        <v>97</v>
      </c>
      <c r="C33" s="51">
        <v>5020069180</v>
      </c>
      <c r="D33" s="74">
        <v>800</v>
      </c>
      <c r="E33" s="71">
        <f>'приложение 10'!I668</f>
        <v>100</v>
      </c>
    </row>
    <row r="34" spans="1:5" ht="75">
      <c r="A34" s="38"/>
      <c r="B34" s="38" t="s">
        <v>104</v>
      </c>
      <c r="C34" s="51">
        <v>5020069190</v>
      </c>
      <c r="D34" s="74"/>
      <c r="E34" s="71">
        <f>E35+E36+E37</f>
        <v>9229000</v>
      </c>
    </row>
    <row r="35" spans="1:5" ht="93.75">
      <c r="A35" s="38"/>
      <c r="B35" s="38" t="s">
        <v>102</v>
      </c>
      <c r="C35" s="51">
        <v>5020069190</v>
      </c>
      <c r="D35" s="74">
        <v>100</v>
      </c>
      <c r="E35" s="71">
        <f>'приложение 10'!I670</f>
        <v>8828000</v>
      </c>
    </row>
    <row r="36" spans="1:5" ht="56.25">
      <c r="A36" s="38"/>
      <c r="B36" s="38" t="s">
        <v>94</v>
      </c>
      <c r="C36" s="51">
        <v>5020069190</v>
      </c>
      <c r="D36" s="74">
        <v>200</v>
      </c>
      <c r="E36" s="71">
        <f>'приложение 10'!I671</f>
        <v>400400</v>
      </c>
    </row>
    <row r="37" spans="1:5">
      <c r="A37" s="38"/>
      <c r="B37" s="38" t="s">
        <v>97</v>
      </c>
      <c r="C37" s="51">
        <v>5020069190</v>
      </c>
      <c r="D37" s="74">
        <v>800</v>
      </c>
      <c r="E37" s="71">
        <f>'приложение 10'!I672</f>
        <v>600</v>
      </c>
    </row>
    <row r="38" spans="1:5" ht="75">
      <c r="A38" s="38"/>
      <c r="B38" s="38" t="s">
        <v>105</v>
      </c>
      <c r="C38" s="51">
        <v>5020069200</v>
      </c>
      <c r="D38" s="70"/>
      <c r="E38" s="71">
        <f>E39+E40</f>
        <v>4104800</v>
      </c>
    </row>
    <row r="39" spans="1:5" ht="112.5">
      <c r="A39" s="38"/>
      <c r="B39" s="38" t="s">
        <v>91</v>
      </c>
      <c r="C39" s="51">
        <v>5020069200</v>
      </c>
      <c r="D39" s="70" t="s">
        <v>92</v>
      </c>
      <c r="E39" s="71">
        <f>'приложение 10'!I42</f>
        <v>3780800</v>
      </c>
    </row>
    <row r="40" spans="1:5" ht="56.25">
      <c r="A40" s="38"/>
      <c r="B40" s="38" t="s">
        <v>94</v>
      </c>
      <c r="C40" s="51">
        <v>5020069200</v>
      </c>
      <c r="D40" s="70" t="s">
        <v>95</v>
      </c>
      <c r="E40" s="71">
        <f>'приложение 10'!I43</f>
        <v>324000</v>
      </c>
    </row>
    <row r="41" spans="1:5" ht="37.5">
      <c r="A41" s="38"/>
      <c r="B41" s="40" t="s">
        <v>106</v>
      </c>
      <c r="C41" s="76">
        <v>5030000000</v>
      </c>
      <c r="D41" s="77"/>
      <c r="E41" s="71">
        <f>E42</f>
        <v>21979600</v>
      </c>
    </row>
    <row r="42" spans="1:5" ht="56.25">
      <c r="A42" s="38"/>
      <c r="B42" s="40" t="s">
        <v>107</v>
      </c>
      <c r="C42" s="76">
        <v>5030010030</v>
      </c>
      <c r="D42" s="77"/>
      <c r="E42" s="71">
        <f>E43+E44</f>
        <v>21979600</v>
      </c>
    </row>
    <row r="43" spans="1:5" ht="56.25">
      <c r="A43" s="38"/>
      <c r="B43" s="40" t="s">
        <v>94</v>
      </c>
      <c r="C43" s="76">
        <v>5030010030</v>
      </c>
      <c r="D43" s="77" t="s">
        <v>95</v>
      </c>
      <c r="E43" s="71">
        <f>'приложение 10'!I24+'приложение 10'!I57+'приложение 10'!I289+'приложение 10'!I296+'приложение 10'!I480+'приложение 10'!I344+'приложение 10'!I552+'приложение 10'!I324+'приложение 10'!I592+'приложение 10'!I266</f>
        <v>21413300</v>
      </c>
    </row>
    <row r="44" spans="1:5">
      <c r="A44" s="38"/>
      <c r="B44" s="40" t="s">
        <v>97</v>
      </c>
      <c r="C44" s="76">
        <v>5030010030</v>
      </c>
      <c r="D44" s="77" t="s">
        <v>98</v>
      </c>
      <c r="E44" s="71">
        <f>'приложение 10'!I345</f>
        <v>566300</v>
      </c>
    </row>
    <row r="45" spans="1:5" ht="37.5">
      <c r="A45" s="38"/>
      <c r="B45" s="40" t="s">
        <v>108</v>
      </c>
      <c r="C45" s="76">
        <v>5040000000</v>
      </c>
      <c r="D45" s="77"/>
      <c r="E45" s="71">
        <f>E46</f>
        <v>700000</v>
      </c>
    </row>
    <row r="46" spans="1:5" ht="37.5">
      <c r="A46" s="38"/>
      <c r="B46" s="40" t="s">
        <v>109</v>
      </c>
      <c r="C46" s="76">
        <v>5040010560</v>
      </c>
      <c r="D46" s="77"/>
      <c r="E46" s="71">
        <f>E47</f>
        <v>700000</v>
      </c>
    </row>
    <row r="47" spans="1:5" ht="56.25">
      <c r="A47" s="38"/>
      <c r="B47" s="40" t="s">
        <v>94</v>
      </c>
      <c r="C47" s="76">
        <v>5040010560</v>
      </c>
      <c r="D47" s="77" t="s">
        <v>95</v>
      </c>
      <c r="E47" s="71">
        <f>'приложение 10'!I60</f>
        <v>700000</v>
      </c>
    </row>
    <row r="48" spans="1:5" ht="37.5">
      <c r="A48" s="38"/>
      <c r="B48" s="40" t="s">
        <v>110</v>
      </c>
      <c r="C48" s="76">
        <v>5050000000</v>
      </c>
      <c r="D48" s="77"/>
      <c r="E48" s="71">
        <f>E49</f>
        <v>4956600</v>
      </c>
    </row>
    <row r="49" spans="1:5" ht="37.5">
      <c r="A49" s="38"/>
      <c r="B49" s="40" t="s">
        <v>111</v>
      </c>
      <c r="C49" s="76">
        <v>5050010780</v>
      </c>
      <c r="D49" s="77"/>
      <c r="E49" s="71">
        <f>E50</f>
        <v>4956600</v>
      </c>
    </row>
    <row r="50" spans="1:5" ht="56.25">
      <c r="A50" s="38"/>
      <c r="B50" s="40" t="s">
        <v>94</v>
      </c>
      <c r="C50" s="76">
        <v>5050010780</v>
      </c>
      <c r="D50" s="77" t="s">
        <v>95</v>
      </c>
      <c r="E50" s="71">
        <f>'приложение 10'!I63</f>
        <v>4956600</v>
      </c>
    </row>
    <row r="51" spans="1:5" s="66" customFormat="1" ht="37.5">
      <c r="A51" s="62" t="s">
        <v>27</v>
      </c>
      <c r="B51" s="62" t="s">
        <v>112</v>
      </c>
      <c r="C51" s="67">
        <v>5100000000</v>
      </c>
      <c r="D51" s="78"/>
      <c r="E51" s="69">
        <f>E52</f>
        <v>15000000</v>
      </c>
    </row>
    <row r="52" spans="1:5" ht="56.25">
      <c r="A52" s="38"/>
      <c r="B52" s="40" t="s">
        <v>113</v>
      </c>
      <c r="C52" s="76">
        <v>5110000000</v>
      </c>
      <c r="D52" s="77"/>
      <c r="E52" s="71">
        <f>E53</f>
        <v>15000000</v>
      </c>
    </row>
    <row r="53" spans="1:5" ht="37.5">
      <c r="A53" s="38"/>
      <c r="B53" s="40" t="s">
        <v>114</v>
      </c>
      <c r="C53" s="76" t="s">
        <v>115</v>
      </c>
      <c r="D53" s="77"/>
      <c r="E53" s="71">
        <f>E54</f>
        <v>15000000</v>
      </c>
    </row>
    <row r="54" spans="1:5">
      <c r="A54" s="38"/>
      <c r="B54" s="40" t="s">
        <v>116</v>
      </c>
      <c r="C54" s="76" t="s">
        <v>115</v>
      </c>
      <c r="D54" s="77" t="s">
        <v>117</v>
      </c>
      <c r="E54" s="71">
        <f>'приложение 10'!I272</f>
        <v>15000000</v>
      </c>
    </row>
    <row r="55" spans="1:5" s="66" customFormat="1" ht="37.5">
      <c r="A55" s="62" t="s">
        <v>35</v>
      </c>
      <c r="B55" s="62" t="s">
        <v>118</v>
      </c>
      <c r="C55" s="67">
        <v>5200000000</v>
      </c>
      <c r="D55" s="78"/>
      <c r="E55" s="69">
        <f>E56+E61+E66+E72+E82+E87+E77</f>
        <v>230182176</v>
      </c>
    </row>
    <row r="56" spans="1:5">
      <c r="A56" s="38"/>
      <c r="B56" s="38" t="s">
        <v>119</v>
      </c>
      <c r="C56" s="51">
        <v>5210000000</v>
      </c>
      <c r="D56" s="70"/>
      <c r="E56" s="71">
        <f>E57</f>
        <v>112853176</v>
      </c>
    </row>
    <row r="57" spans="1:5" ht="37.5">
      <c r="A57" s="38"/>
      <c r="B57" s="72" t="s">
        <v>120</v>
      </c>
      <c r="C57" s="51">
        <v>5210000590</v>
      </c>
      <c r="D57" s="70"/>
      <c r="E57" s="71">
        <f>E58+E59+E60</f>
        <v>112853176</v>
      </c>
    </row>
    <row r="58" spans="1:5" ht="112.5">
      <c r="A58" s="38"/>
      <c r="B58" s="38" t="s">
        <v>91</v>
      </c>
      <c r="C58" s="51">
        <v>5210000590</v>
      </c>
      <c r="D58" s="70" t="s">
        <v>92</v>
      </c>
      <c r="E58" s="71">
        <f>'приложение 10'!I209+'приложение 10'!I67</f>
        <v>97743800</v>
      </c>
    </row>
    <row r="59" spans="1:5" ht="56.25">
      <c r="A59" s="38"/>
      <c r="B59" s="38" t="s">
        <v>94</v>
      </c>
      <c r="C59" s="51">
        <v>5210000590</v>
      </c>
      <c r="D59" s="70" t="s">
        <v>95</v>
      </c>
      <c r="E59" s="71">
        <f>'приложение 10'!I210+'приложение 10'!I68</f>
        <v>14845576</v>
      </c>
    </row>
    <row r="60" spans="1:5">
      <c r="A60" s="38"/>
      <c r="B60" s="38" t="s">
        <v>97</v>
      </c>
      <c r="C60" s="51">
        <v>5210000590</v>
      </c>
      <c r="D60" s="70" t="s">
        <v>98</v>
      </c>
      <c r="E60" s="71">
        <f>'приложение 10'!I211+'приложение 10'!I69</f>
        <v>263800</v>
      </c>
    </row>
    <row r="61" spans="1:5">
      <c r="A61" s="38"/>
      <c r="B61" s="79" t="s">
        <v>121</v>
      </c>
      <c r="C61" s="51">
        <v>5220000000</v>
      </c>
      <c r="D61" s="70"/>
      <c r="E61" s="71">
        <f>E62</f>
        <v>26752300</v>
      </c>
    </row>
    <row r="62" spans="1:5" ht="37.5">
      <c r="A62" s="38"/>
      <c r="B62" s="72" t="s">
        <v>120</v>
      </c>
      <c r="C62" s="51">
        <v>5220000590</v>
      </c>
      <c r="D62" s="70"/>
      <c r="E62" s="71">
        <f>E63+E64+E65</f>
        <v>26752300</v>
      </c>
    </row>
    <row r="63" spans="1:5" ht="112.5">
      <c r="A63" s="38"/>
      <c r="B63" s="38" t="s">
        <v>91</v>
      </c>
      <c r="C63" s="51">
        <v>5220000590</v>
      </c>
      <c r="D63" s="70" t="s">
        <v>92</v>
      </c>
      <c r="E63" s="71">
        <f>'приложение 10'!I72</f>
        <v>14934900</v>
      </c>
    </row>
    <row r="64" spans="1:5" ht="56.25">
      <c r="A64" s="38"/>
      <c r="B64" s="38" t="s">
        <v>94</v>
      </c>
      <c r="C64" s="51">
        <v>5220000590</v>
      </c>
      <c r="D64" s="70" t="s">
        <v>95</v>
      </c>
      <c r="E64" s="71">
        <f>'приложение 10'!I73</f>
        <v>11651600</v>
      </c>
    </row>
    <row r="65" spans="1:5">
      <c r="A65" s="38"/>
      <c r="B65" s="38" t="s">
        <v>97</v>
      </c>
      <c r="C65" s="51">
        <v>5220000590</v>
      </c>
      <c r="D65" s="70" t="s">
        <v>98</v>
      </c>
      <c r="E65" s="71">
        <f>'приложение 10'!I74</f>
        <v>165800</v>
      </c>
    </row>
    <row r="66" spans="1:5">
      <c r="A66" s="38"/>
      <c r="B66" s="72" t="s">
        <v>122</v>
      </c>
      <c r="C66" s="51">
        <v>5240000000</v>
      </c>
      <c r="D66" s="70"/>
      <c r="E66" s="71">
        <f>E67</f>
        <v>34501900</v>
      </c>
    </row>
    <row r="67" spans="1:5" ht="37.5">
      <c r="A67" s="38"/>
      <c r="B67" s="72" t="s">
        <v>120</v>
      </c>
      <c r="C67" s="51">
        <v>5240000590</v>
      </c>
      <c r="D67" s="70"/>
      <c r="E67" s="71">
        <f>E68+E69+E71+E70</f>
        <v>34501900</v>
      </c>
    </row>
    <row r="68" spans="1:5" ht="112.5">
      <c r="A68" s="38"/>
      <c r="B68" s="38" t="s">
        <v>91</v>
      </c>
      <c r="C68" s="51">
        <v>5240000590</v>
      </c>
      <c r="D68" s="70" t="s">
        <v>92</v>
      </c>
      <c r="E68" s="71">
        <f>'приложение 10'!I95</f>
        <v>21001200</v>
      </c>
    </row>
    <row r="69" spans="1:5" ht="56.25">
      <c r="A69" s="38"/>
      <c r="B69" s="38" t="s">
        <v>94</v>
      </c>
      <c r="C69" s="51">
        <v>5240000590</v>
      </c>
      <c r="D69" s="70" t="s">
        <v>95</v>
      </c>
      <c r="E69" s="71">
        <f>'приложение 10'!I96</f>
        <v>1456500</v>
      </c>
    </row>
    <row r="70" spans="1:5">
      <c r="A70" s="38"/>
      <c r="B70" s="38" t="s">
        <v>116</v>
      </c>
      <c r="C70" s="51">
        <v>5240000590</v>
      </c>
      <c r="D70" s="70" t="s">
        <v>117</v>
      </c>
      <c r="E70" s="71">
        <f>'приложение 10'!I97</f>
        <v>12000000</v>
      </c>
    </row>
    <row r="71" spans="1:5">
      <c r="A71" s="38"/>
      <c r="B71" s="38" t="s">
        <v>97</v>
      </c>
      <c r="C71" s="51">
        <v>5240000590</v>
      </c>
      <c r="D71" s="70" t="s">
        <v>98</v>
      </c>
      <c r="E71" s="71">
        <f>'приложение 10'!I98</f>
        <v>44200</v>
      </c>
    </row>
    <row r="72" spans="1:5">
      <c r="A72" s="38"/>
      <c r="B72" s="38" t="s">
        <v>123</v>
      </c>
      <c r="C72" s="51">
        <v>5250000000</v>
      </c>
      <c r="D72" s="74"/>
      <c r="E72" s="71">
        <f>E73</f>
        <v>25477500</v>
      </c>
    </row>
    <row r="73" spans="1:5" ht="37.5">
      <c r="A73" s="38"/>
      <c r="B73" s="38" t="s">
        <v>120</v>
      </c>
      <c r="C73" s="51">
        <v>5250000590</v>
      </c>
      <c r="D73" s="74"/>
      <c r="E73" s="71">
        <f>E74+E75+E76</f>
        <v>25477500</v>
      </c>
    </row>
    <row r="74" spans="1:5" ht="112.5">
      <c r="A74" s="38"/>
      <c r="B74" s="38" t="s">
        <v>91</v>
      </c>
      <c r="C74" s="51">
        <v>5250000590</v>
      </c>
      <c r="D74" s="74">
        <v>100</v>
      </c>
      <c r="E74" s="71">
        <f>'приложение 10'!I436+'приложение 10'!I520</f>
        <v>22074900</v>
      </c>
    </row>
    <row r="75" spans="1:5" ht="56.25">
      <c r="A75" s="38"/>
      <c r="B75" s="38" t="s">
        <v>94</v>
      </c>
      <c r="C75" s="51">
        <v>5250000590</v>
      </c>
      <c r="D75" s="74">
        <v>200</v>
      </c>
      <c r="E75" s="71">
        <f>'приложение 10'!I437+'приложение 10'!I521</f>
        <v>3377800</v>
      </c>
    </row>
    <row r="76" spans="1:5">
      <c r="A76" s="38"/>
      <c r="B76" s="38" t="s">
        <v>97</v>
      </c>
      <c r="C76" s="51">
        <v>5250000590</v>
      </c>
      <c r="D76" s="74">
        <v>800</v>
      </c>
      <c r="E76" s="71">
        <f>'приложение 10'!I438+'приложение 10'!I522</f>
        <v>24800</v>
      </c>
    </row>
    <row r="77" spans="1:5">
      <c r="A77" s="38"/>
      <c r="B77" s="38" t="s">
        <v>124</v>
      </c>
      <c r="C77" s="51">
        <v>5260000000</v>
      </c>
      <c r="D77" s="70"/>
      <c r="E77" s="71">
        <f>E78</f>
        <v>14298300</v>
      </c>
    </row>
    <row r="78" spans="1:5" ht="37.5">
      <c r="A78" s="38"/>
      <c r="B78" s="38" t="s">
        <v>120</v>
      </c>
      <c r="C78" s="51">
        <v>5260000590</v>
      </c>
      <c r="D78" s="70"/>
      <c r="E78" s="71">
        <f>E79+E80+E81</f>
        <v>14298300</v>
      </c>
    </row>
    <row r="79" spans="1:5" ht="112.5">
      <c r="A79" s="38"/>
      <c r="B79" s="38" t="s">
        <v>91</v>
      </c>
      <c r="C79" s="51">
        <v>5260000590</v>
      </c>
      <c r="D79" s="70" t="s">
        <v>92</v>
      </c>
      <c r="E79" s="71">
        <f>'приложение 10'!I77</f>
        <v>12238800</v>
      </c>
    </row>
    <row r="80" spans="1:5" ht="56.25">
      <c r="A80" s="38"/>
      <c r="B80" s="38" t="s">
        <v>94</v>
      </c>
      <c r="C80" s="51">
        <v>5260000590</v>
      </c>
      <c r="D80" s="70" t="s">
        <v>95</v>
      </c>
      <c r="E80" s="71">
        <f>'приложение 10'!I78</f>
        <v>1474900</v>
      </c>
    </row>
    <row r="81" spans="1:5">
      <c r="A81" s="38"/>
      <c r="B81" s="38" t="s">
        <v>97</v>
      </c>
      <c r="C81" s="51">
        <v>5260000590</v>
      </c>
      <c r="D81" s="70" t="s">
        <v>98</v>
      </c>
      <c r="E81" s="71">
        <f>'приложение 10'!I79</f>
        <v>584600</v>
      </c>
    </row>
    <row r="82" spans="1:5">
      <c r="A82" s="38"/>
      <c r="B82" s="38" t="s">
        <v>125</v>
      </c>
      <c r="C82" s="51">
        <v>5270000000</v>
      </c>
      <c r="D82" s="74"/>
      <c r="E82" s="71">
        <f>E83</f>
        <v>12759400</v>
      </c>
    </row>
    <row r="83" spans="1:5" ht="37.5">
      <c r="A83" s="38"/>
      <c r="B83" s="38" t="s">
        <v>120</v>
      </c>
      <c r="C83" s="51">
        <v>5270000590</v>
      </c>
      <c r="D83" s="74"/>
      <c r="E83" s="71">
        <f>E84+E85+E86</f>
        <v>12759400</v>
      </c>
    </row>
    <row r="84" spans="1:5" ht="112.5">
      <c r="A84" s="38"/>
      <c r="B84" s="38" t="s">
        <v>91</v>
      </c>
      <c r="C84" s="51">
        <v>5270000590</v>
      </c>
      <c r="D84" s="74">
        <v>100</v>
      </c>
      <c r="E84" s="71">
        <f>'приложение 10'!I598</f>
        <v>11314600</v>
      </c>
    </row>
    <row r="85" spans="1:5" ht="56.25">
      <c r="A85" s="38"/>
      <c r="B85" s="38" t="s">
        <v>94</v>
      </c>
      <c r="C85" s="51">
        <v>5270000590</v>
      </c>
      <c r="D85" s="74">
        <v>200</v>
      </c>
      <c r="E85" s="71">
        <f>'приложение 10'!I599</f>
        <v>1439800</v>
      </c>
    </row>
    <row r="86" spans="1:5">
      <c r="A86" s="38"/>
      <c r="B86" s="38" t="s">
        <v>97</v>
      </c>
      <c r="C86" s="51">
        <v>5270000590</v>
      </c>
      <c r="D86" s="74">
        <v>800</v>
      </c>
      <c r="E86" s="71">
        <f>'приложение 10'!I600</f>
        <v>5000</v>
      </c>
    </row>
    <row r="87" spans="1:5" ht="56.25">
      <c r="A87" s="38"/>
      <c r="B87" s="38" t="s">
        <v>126</v>
      </c>
      <c r="C87" s="51">
        <v>5280000000</v>
      </c>
      <c r="D87" s="70"/>
      <c r="E87" s="71">
        <f>E88</f>
        <v>3539600</v>
      </c>
    </row>
    <row r="88" spans="1:5" ht="37.5">
      <c r="A88" s="38"/>
      <c r="B88" s="38" t="s">
        <v>127</v>
      </c>
      <c r="C88" s="51">
        <v>5280000590</v>
      </c>
      <c r="D88" s="70"/>
      <c r="E88" s="71">
        <f>E89+E90+E91</f>
        <v>3539600</v>
      </c>
    </row>
    <row r="89" spans="1:5" ht="112.5">
      <c r="A89" s="38"/>
      <c r="B89" s="38" t="s">
        <v>91</v>
      </c>
      <c r="C89" s="51">
        <v>5280000590</v>
      </c>
      <c r="D89" s="70" t="s">
        <v>92</v>
      </c>
      <c r="E89" s="71">
        <f>'приложение 10'!I603</f>
        <v>3385500</v>
      </c>
    </row>
    <row r="90" spans="1:5" ht="56.25">
      <c r="A90" s="38"/>
      <c r="B90" s="38" t="s">
        <v>94</v>
      </c>
      <c r="C90" s="51">
        <v>5280000590</v>
      </c>
      <c r="D90" s="70" t="s">
        <v>95</v>
      </c>
      <c r="E90" s="71">
        <f>'приложение 10'!I604</f>
        <v>153100</v>
      </c>
    </row>
    <row r="91" spans="1:5">
      <c r="A91" s="38"/>
      <c r="B91" s="38" t="s">
        <v>97</v>
      </c>
      <c r="C91" s="51">
        <v>5280000590</v>
      </c>
      <c r="D91" s="70" t="s">
        <v>98</v>
      </c>
      <c r="E91" s="71">
        <f>'приложение 10'!I605</f>
        <v>1000</v>
      </c>
    </row>
    <row r="92" spans="1:5" s="66" customFormat="1" ht="56.25">
      <c r="A92" s="62" t="s">
        <v>43</v>
      </c>
      <c r="B92" s="62" t="s">
        <v>128</v>
      </c>
      <c r="C92" s="67">
        <v>5300000000</v>
      </c>
      <c r="D92" s="78"/>
      <c r="E92" s="69">
        <f>E93+E98</f>
        <v>2763300</v>
      </c>
    </row>
    <row r="93" spans="1:5">
      <c r="A93" s="38"/>
      <c r="B93" s="72" t="s">
        <v>129</v>
      </c>
      <c r="C93" s="51">
        <v>5310000000</v>
      </c>
      <c r="D93" s="70"/>
      <c r="E93" s="71">
        <f>E94</f>
        <v>1463300</v>
      </c>
    </row>
    <row r="94" spans="1:5">
      <c r="A94" s="38"/>
      <c r="B94" s="40" t="s">
        <v>130</v>
      </c>
      <c r="C94" s="76">
        <v>5310010350</v>
      </c>
      <c r="D94" s="77"/>
      <c r="E94" s="71">
        <f>E95+E96+E97</f>
        <v>1463300</v>
      </c>
    </row>
    <row r="95" spans="1:5" ht="112.5">
      <c r="A95" s="38"/>
      <c r="B95" s="40" t="s">
        <v>91</v>
      </c>
      <c r="C95" s="76">
        <v>5310010350</v>
      </c>
      <c r="D95" s="77" t="s">
        <v>92</v>
      </c>
      <c r="E95" s="71">
        <f>'приложение 10'!I609</f>
        <v>200000</v>
      </c>
    </row>
    <row r="96" spans="1:5" ht="56.25">
      <c r="A96" s="38"/>
      <c r="B96" s="40" t="s">
        <v>94</v>
      </c>
      <c r="C96" s="76">
        <v>5310010350</v>
      </c>
      <c r="D96" s="77" t="s">
        <v>95</v>
      </c>
      <c r="E96" s="71">
        <f>'приложение 10'!I610</f>
        <v>993300</v>
      </c>
    </row>
    <row r="97" spans="1:5" ht="37.5">
      <c r="A97" s="38"/>
      <c r="B97" s="40" t="s">
        <v>131</v>
      </c>
      <c r="C97" s="76">
        <v>5310010350</v>
      </c>
      <c r="D97" s="77" t="s">
        <v>132</v>
      </c>
      <c r="E97" s="71">
        <f>'приложение 10'!I611</f>
        <v>270000</v>
      </c>
    </row>
    <row r="98" spans="1:5">
      <c r="A98" s="38"/>
      <c r="B98" s="40" t="s">
        <v>133</v>
      </c>
      <c r="C98" s="76">
        <v>5320000000</v>
      </c>
      <c r="D98" s="77"/>
      <c r="E98" s="71">
        <f>E99</f>
        <v>1300000</v>
      </c>
    </row>
    <row r="99" spans="1:5" ht="56.25">
      <c r="A99" s="38"/>
      <c r="B99" s="40" t="s">
        <v>134</v>
      </c>
      <c r="C99" s="76">
        <v>5320010360</v>
      </c>
      <c r="D99" s="77"/>
      <c r="E99" s="71">
        <f>E101+E100</f>
        <v>1300000</v>
      </c>
    </row>
    <row r="100" spans="1:5" ht="112.5">
      <c r="A100" s="38"/>
      <c r="B100" s="40" t="s">
        <v>91</v>
      </c>
      <c r="C100" s="76">
        <v>5320010360</v>
      </c>
      <c r="D100" s="77" t="s">
        <v>92</v>
      </c>
      <c r="E100" s="71">
        <f>'приложение 10'!I614</f>
        <v>1100000</v>
      </c>
    </row>
    <row r="101" spans="1:5">
      <c r="A101" s="38"/>
      <c r="B101" s="40" t="s">
        <v>97</v>
      </c>
      <c r="C101" s="76">
        <v>5320010360</v>
      </c>
      <c r="D101" s="77" t="s">
        <v>98</v>
      </c>
      <c r="E101" s="71">
        <f>'приложение 10'!I615</f>
        <v>200000</v>
      </c>
    </row>
    <row r="102" spans="1:5" s="66" customFormat="1" ht="37.5">
      <c r="A102" s="62" t="s">
        <v>46</v>
      </c>
      <c r="B102" s="62" t="s">
        <v>135</v>
      </c>
      <c r="C102" s="67">
        <v>5400000000</v>
      </c>
      <c r="D102" s="80"/>
      <c r="E102" s="69">
        <f>E103</f>
        <v>85627300</v>
      </c>
    </row>
    <row r="103" spans="1:5">
      <c r="A103" s="38"/>
      <c r="B103" s="38" t="s">
        <v>136</v>
      </c>
      <c r="C103" s="51">
        <v>5410000000</v>
      </c>
      <c r="D103" s="70"/>
      <c r="E103" s="71">
        <f>E104+E106+E110+E112+E114+E108</f>
        <v>85627300</v>
      </c>
    </row>
    <row r="104" spans="1:5" ht="150">
      <c r="A104" s="38"/>
      <c r="B104" s="40" t="s">
        <v>137</v>
      </c>
      <c r="C104" s="76">
        <v>5410069100</v>
      </c>
      <c r="D104" s="81"/>
      <c r="E104" s="71">
        <f>E105</f>
        <v>47985100</v>
      </c>
    </row>
    <row r="105" spans="1:5" ht="37.5">
      <c r="A105" s="38"/>
      <c r="B105" s="40" t="s">
        <v>131</v>
      </c>
      <c r="C105" s="76">
        <v>5410069100</v>
      </c>
      <c r="D105" s="81">
        <v>300</v>
      </c>
      <c r="E105" s="71">
        <f>'приложение 10'!I649</f>
        <v>47985100</v>
      </c>
    </row>
    <row r="106" spans="1:5" ht="93.75">
      <c r="A106" s="38"/>
      <c r="B106" s="40" t="s">
        <v>138</v>
      </c>
      <c r="C106" s="76">
        <v>5410069110</v>
      </c>
      <c r="D106" s="81"/>
      <c r="E106" s="71">
        <f>E107</f>
        <v>188700</v>
      </c>
    </row>
    <row r="107" spans="1:5" ht="37.5">
      <c r="A107" s="38"/>
      <c r="B107" s="40" t="s">
        <v>131</v>
      </c>
      <c r="C107" s="76">
        <v>5410069110</v>
      </c>
      <c r="D107" s="81">
        <v>300</v>
      </c>
      <c r="E107" s="71">
        <f>'приложение 10'!I651</f>
        <v>188700</v>
      </c>
    </row>
    <row r="108" spans="1:5" ht="150">
      <c r="A108" s="38"/>
      <c r="B108" s="40" t="s">
        <v>139</v>
      </c>
      <c r="C108" s="76">
        <v>5410069120</v>
      </c>
      <c r="D108" s="77"/>
      <c r="E108" s="71">
        <f>E109</f>
        <v>40900</v>
      </c>
    </row>
    <row r="109" spans="1:5" ht="37.5">
      <c r="A109" s="38"/>
      <c r="B109" s="40" t="s">
        <v>131</v>
      </c>
      <c r="C109" s="76">
        <v>5410069120</v>
      </c>
      <c r="D109" s="77" t="s">
        <v>95</v>
      </c>
      <c r="E109" s="71">
        <f>'приложение 10'!I643</f>
        <v>40900</v>
      </c>
    </row>
    <row r="110" spans="1:5" ht="93.75">
      <c r="A110" s="38"/>
      <c r="B110" s="40" t="s">
        <v>140</v>
      </c>
      <c r="C110" s="76">
        <v>5410069130</v>
      </c>
      <c r="D110" s="81"/>
      <c r="E110" s="71">
        <f>E111</f>
        <v>37222900</v>
      </c>
    </row>
    <row r="111" spans="1:5" ht="37.5">
      <c r="A111" s="38"/>
      <c r="B111" s="40" t="s">
        <v>131</v>
      </c>
      <c r="C111" s="76">
        <v>5410069130</v>
      </c>
      <c r="D111" s="81">
        <v>300</v>
      </c>
      <c r="E111" s="71">
        <f>'приложение 10'!I653</f>
        <v>37222900</v>
      </c>
    </row>
    <row r="112" spans="1:5" ht="112.5">
      <c r="A112" s="38"/>
      <c r="B112" s="40" t="s">
        <v>141</v>
      </c>
      <c r="C112" s="76">
        <v>5410069140</v>
      </c>
      <c r="D112" s="81"/>
      <c r="E112" s="71">
        <f>E113</f>
        <v>184500</v>
      </c>
    </row>
    <row r="113" spans="1:5" ht="37.5">
      <c r="A113" s="38"/>
      <c r="B113" s="40" t="s">
        <v>131</v>
      </c>
      <c r="C113" s="76">
        <v>5410069140</v>
      </c>
      <c r="D113" s="81">
        <v>300</v>
      </c>
      <c r="E113" s="71">
        <f>'приложение 10'!I655</f>
        <v>184500</v>
      </c>
    </row>
    <row r="114" spans="1:5" ht="206.25">
      <c r="A114" s="38"/>
      <c r="B114" s="40" t="s">
        <v>142</v>
      </c>
      <c r="C114" s="76">
        <v>5410069160</v>
      </c>
      <c r="D114" s="81"/>
      <c r="E114" s="71">
        <f>E115</f>
        <v>5200</v>
      </c>
    </row>
    <row r="115" spans="1:5" ht="37.5">
      <c r="A115" s="38"/>
      <c r="B115" s="40" t="s">
        <v>131</v>
      </c>
      <c r="C115" s="76">
        <v>5410069160</v>
      </c>
      <c r="D115" s="81">
        <v>300</v>
      </c>
      <c r="E115" s="71">
        <f>'приложение 10'!I657</f>
        <v>5200</v>
      </c>
    </row>
    <row r="116" spans="1:5" s="66" customFormat="1" ht="75">
      <c r="A116" s="62" t="s">
        <v>54</v>
      </c>
      <c r="B116" s="62" t="s">
        <v>143</v>
      </c>
      <c r="C116" s="67">
        <v>5500000000</v>
      </c>
      <c r="D116" s="78"/>
      <c r="E116" s="69">
        <f>E117+E120</f>
        <v>11607500</v>
      </c>
    </row>
    <row r="117" spans="1:5">
      <c r="A117" s="38"/>
      <c r="B117" s="40" t="s">
        <v>144</v>
      </c>
      <c r="C117" s="76">
        <v>5510000000</v>
      </c>
      <c r="D117" s="77"/>
      <c r="E117" s="71">
        <f>E118</f>
        <v>10683800</v>
      </c>
    </row>
    <row r="118" spans="1:5" ht="168.75">
      <c r="A118" s="38"/>
      <c r="B118" s="40" t="s">
        <v>145</v>
      </c>
      <c r="C118" s="76">
        <v>5510060912</v>
      </c>
      <c r="D118" s="77"/>
      <c r="E118" s="71">
        <f>E119</f>
        <v>10683800</v>
      </c>
    </row>
    <row r="119" spans="1:5">
      <c r="A119" s="38"/>
      <c r="B119" s="40" t="s">
        <v>97</v>
      </c>
      <c r="C119" s="76">
        <v>5510060912</v>
      </c>
      <c r="D119" s="77" t="s">
        <v>98</v>
      </c>
      <c r="E119" s="71">
        <f>'приложение 10'!I310</f>
        <v>10683800</v>
      </c>
    </row>
    <row r="120" spans="1:5" ht="37.5">
      <c r="A120" s="38"/>
      <c r="B120" s="40" t="s">
        <v>146</v>
      </c>
      <c r="C120" s="76">
        <v>5520000000</v>
      </c>
      <c r="D120" s="77"/>
      <c r="E120" s="71">
        <f>E121</f>
        <v>923700</v>
      </c>
    </row>
    <row r="121" spans="1:5" ht="187.5">
      <c r="A121" s="38"/>
      <c r="B121" s="40" t="s">
        <v>147</v>
      </c>
      <c r="C121" s="76">
        <v>5520061650</v>
      </c>
      <c r="D121" s="77"/>
      <c r="E121" s="71">
        <f>E122</f>
        <v>923700</v>
      </c>
    </row>
    <row r="122" spans="1:5" ht="56.25">
      <c r="A122" s="38"/>
      <c r="B122" s="40" t="s">
        <v>94</v>
      </c>
      <c r="C122" s="76">
        <v>5520061650</v>
      </c>
      <c r="D122" s="77" t="s">
        <v>95</v>
      </c>
      <c r="E122" s="71">
        <f>'приложение 10'!I313</f>
        <v>923700</v>
      </c>
    </row>
    <row r="123" spans="1:5" s="66" customFormat="1" ht="37.5">
      <c r="A123" s="62" t="s">
        <v>58</v>
      </c>
      <c r="B123" s="62" t="s">
        <v>148</v>
      </c>
      <c r="C123" s="67">
        <v>5600000000</v>
      </c>
      <c r="D123" s="78"/>
      <c r="E123" s="69">
        <f>E124</f>
        <v>486000</v>
      </c>
    </row>
    <row r="124" spans="1:5" ht="56.25">
      <c r="A124" s="38"/>
      <c r="B124" s="40" t="s">
        <v>149</v>
      </c>
      <c r="C124" s="76">
        <v>5610000000</v>
      </c>
      <c r="D124" s="77"/>
      <c r="E124" s="71">
        <f>E125</f>
        <v>486000</v>
      </c>
    </row>
    <row r="125" spans="1:5" ht="37.5">
      <c r="A125" s="38"/>
      <c r="B125" s="40" t="s">
        <v>150</v>
      </c>
      <c r="C125" s="76">
        <v>5610010550</v>
      </c>
      <c r="D125" s="77"/>
      <c r="E125" s="71">
        <f>E126</f>
        <v>486000</v>
      </c>
    </row>
    <row r="126" spans="1:5" ht="56.25">
      <c r="A126" s="38"/>
      <c r="B126" s="40" t="s">
        <v>94</v>
      </c>
      <c r="C126" s="76">
        <v>5610010550</v>
      </c>
      <c r="D126" s="77" t="s">
        <v>95</v>
      </c>
      <c r="E126" s="71">
        <f>'приложение 10'!I145</f>
        <v>486000</v>
      </c>
    </row>
    <row r="127" spans="1:5" s="66" customFormat="1" ht="56.25">
      <c r="A127" s="62" t="s">
        <v>61</v>
      </c>
      <c r="B127" s="62" t="s">
        <v>151</v>
      </c>
      <c r="C127" s="67">
        <v>5700000000</v>
      </c>
      <c r="D127" s="78"/>
      <c r="E127" s="69">
        <f>E128</f>
        <v>320000</v>
      </c>
    </row>
    <row r="128" spans="1:5" ht="37.5">
      <c r="A128" s="38"/>
      <c r="B128" s="38" t="s">
        <v>152</v>
      </c>
      <c r="C128" s="51">
        <v>5710000000</v>
      </c>
      <c r="D128" s="70"/>
      <c r="E128" s="71">
        <f>E129</f>
        <v>320000</v>
      </c>
    </row>
    <row r="129" spans="1:5" ht="56.25">
      <c r="A129" s="38"/>
      <c r="B129" s="40" t="s">
        <v>153</v>
      </c>
      <c r="C129" s="76">
        <v>5710010400</v>
      </c>
      <c r="D129" s="77"/>
      <c r="E129" s="71">
        <f>E130</f>
        <v>320000</v>
      </c>
    </row>
    <row r="130" spans="1:5" ht="56.25">
      <c r="A130" s="38"/>
      <c r="B130" s="40" t="s">
        <v>94</v>
      </c>
      <c r="C130" s="76">
        <v>5710010400</v>
      </c>
      <c r="D130" s="77" t="s">
        <v>95</v>
      </c>
      <c r="E130" s="71">
        <f>'приложение 10'!I149</f>
        <v>320000</v>
      </c>
    </row>
    <row r="131" spans="1:5" s="66" customFormat="1" ht="37.5">
      <c r="A131" s="62" t="s">
        <v>66</v>
      </c>
      <c r="B131" s="62" t="s">
        <v>154</v>
      </c>
      <c r="C131" s="67">
        <v>5800000000</v>
      </c>
      <c r="D131" s="80"/>
      <c r="E131" s="69">
        <f>E132+E167+E178</f>
        <v>2172227500</v>
      </c>
    </row>
    <row r="132" spans="1:5" ht="37.5">
      <c r="A132" s="38"/>
      <c r="B132" s="38" t="s">
        <v>155</v>
      </c>
      <c r="C132" s="51">
        <v>5810000000</v>
      </c>
      <c r="D132" s="74"/>
      <c r="E132" s="71">
        <f>E137+E139+E141+E143+E133+E135+E149+E145+E162+E147</f>
        <v>1885863100</v>
      </c>
    </row>
    <row r="133" spans="1:5" ht="37.5">
      <c r="A133" s="38"/>
      <c r="B133" s="38" t="s">
        <v>120</v>
      </c>
      <c r="C133" s="51">
        <v>5810000590</v>
      </c>
      <c r="D133" s="74"/>
      <c r="E133" s="71">
        <f>E134</f>
        <v>346813300</v>
      </c>
    </row>
    <row r="134" spans="1:5" ht="56.25">
      <c r="A134" s="38"/>
      <c r="B134" s="38" t="s">
        <v>156</v>
      </c>
      <c r="C134" s="51">
        <v>5810000590</v>
      </c>
      <c r="D134" s="74">
        <v>600</v>
      </c>
      <c r="E134" s="71">
        <f>'приложение 10'!I351+'приложение 10'!I374</f>
        <v>346813300</v>
      </c>
    </row>
    <row r="135" spans="1:5">
      <c r="A135" s="38"/>
      <c r="B135" s="38" t="s">
        <v>157</v>
      </c>
      <c r="C135" s="51">
        <v>5810009020</v>
      </c>
      <c r="D135" s="74"/>
      <c r="E135" s="71">
        <f>E136</f>
        <v>1400000</v>
      </c>
    </row>
    <row r="136" spans="1:5" ht="56.25">
      <c r="A136" s="38"/>
      <c r="B136" s="38" t="s">
        <v>158</v>
      </c>
      <c r="C136" s="51">
        <v>5810009020</v>
      </c>
      <c r="D136" s="74">
        <v>600</v>
      </c>
      <c r="E136" s="71">
        <f>'приложение 10'!I353+'приложение 10'!I376</f>
        <v>1400000</v>
      </c>
    </row>
    <row r="137" spans="1:5" ht="187.5">
      <c r="A137" s="38"/>
      <c r="B137" s="38" t="s">
        <v>159</v>
      </c>
      <c r="C137" s="51">
        <v>5810060820</v>
      </c>
      <c r="D137" s="74"/>
      <c r="E137" s="71">
        <f>E138</f>
        <v>2599800</v>
      </c>
    </row>
    <row r="138" spans="1:5" ht="56.25">
      <c r="A138" s="38"/>
      <c r="B138" s="38" t="s">
        <v>158</v>
      </c>
      <c r="C138" s="51">
        <v>5810060820</v>
      </c>
      <c r="D138" s="74">
        <v>600</v>
      </c>
      <c r="E138" s="71">
        <f>'приложение 10'!I355+'приложение 10'!I378</f>
        <v>2599800</v>
      </c>
    </row>
    <row r="139" spans="1:5" ht="112.5">
      <c r="A139" s="38"/>
      <c r="B139" s="38" t="s">
        <v>160</v>
      </c>
      <c r="C139" s="51">
        <v>5810060860</v>
      </c>
      <c r="D139" s="74"/>
      <c r="E139" s="71">
        <f>E140</f>
        <v>1266760200</v>
      </c>
    </row>
    <row r="140" spans="1:5" ht="56.25">
      <c r="A140" s="38"/>
      <c r="B140" s="38" t="s">
        <v>158</v>
      </c>
      <c r="C140" s="51">
        <v>5810060860</v>
      </c>
      <c r="D140" s="74">
        <v>600</v>
      </c>
      <c r="E140" s="71">
        <f>'приложение 10'!I357+'приложение 10'!I380</f>
        <v>1266760200</v>
      </c>
    </row>
    <row r="141" spans="1:5" ht="93.75">
      <c r="A141" s="38"/>
      <c r="B141" s="38" t="s">
        <v>161</v>
      </c>
      <c r="C141" s="51">
        <v>5810062370</v>
      </c>
      <c r="D141" s="74"/>
      <c r="E141" s="71">
        <f>E142</f>
        <v>2529500</v>
      </c>
    </row>
    <row r="142" spans="1:5" ht="56.25">
      <c r="A142" s="38"/>
      <c r="B142" s="38" t="s">
        <v>158</v>
      </c>
      <c r="C142" s="51">
        <v>5810062370</v>
      </c>
      <c r="D142" s="74">
        <v>600</v>
      </c>
      <c r="E142" s="71">
        <f>'приложение 10'!I382</f>
        <v>2529500</v>
      </c>
    </row>
    <row r="143" spans="1:5" ht="262.5">
      <c r="A143" s="38"/>
      <c r="B143" s="38" t="s">
        <v>162</v>
      </c>
      <c r="C143" s="51">
        <v>5810062500</v>
      </c>
      <c r="D143" s="74"/>
      <c r="E143" s="71">
        <f>E144</f>
        <v>5756100</v>
      </c>
    </row>
    <row r="144" spans="1:5" ht="56.25">
      <c r="A144" s="38"/>
      <c r="B144" s="38" t="s">
        <v>158</v>
      </c>
      <c r="C144" s="51">
        <v>5810062500</v>
      </c>
      <c r="D144" s="74">
        <v>600</v>
      </c>
      <c r="E144" s="71">
        <f>'приложение 10'!I384</f>
        <v>5756100</v>
      </c>
    </row>
    <row r="145" spans="1:5" ht="150">
      <c r="A145" s="38"/>
      <c r="B145" s="38" t="s">
        <v>163</v>
      </c>
      <c r="C145" s="51">
        <v>5810063540</v>
      </c>
      <c r="D145" s="74"/>
      <c r="E145" s="71">
        <f>E146</f>
        <v>2183400</v>
      </c>
    </row>
    <row r="146" spans="1:5" ht="56.25">
      <c r="A146" s="38"/>
      <c r="B146" s="38" t="s">
        <v>158</v>
      </c>
      <c r="C146" s="51">
        <v>5810063540</v>
      </c>
      <c r="D146" s="74">
        <v>600</v>
      </c>
      <c r="E146" s="71">
        <f>'приложение 10'!I386</f>
        <v>2183400</v>
      </c>
    </row>
    <row r="147" spans="1:5" ht="187.5">
      <c r="A147" s="38"/>
      <c r="B147" s="40" t="s">
        <v>164</v>
      </c>
      <c r="C147" s="76" t="s">
        <v>165</v>
      </c>
      <c r="D147" s="81"/>
      <c r="E147" s="71">
        <f>E148</f>
        <v>20749000</v>
      </c>
    </row>
    <row r="148" spans="1:5" ht="56.25">
      <c r="A148" s="38"/>
      <c r="B148" s="40" t="s">
        <v>158</v>
      </c>
      <c r="C148" s="76" t="s">
        <v>165</v>
      </c>
      <c r="D148" s="81">
        <v>600</v>
      </c>
      <c r="E148" s="71">
        <f>'приложение 10'!I388</f>
        <v>20749000</v>
      </c>
    </row>
    <row r="149" spans="1:5" ht="37.5">
      <c r="A149" s="38"/>
      <c r="B149" s="38" t="s">
        <v>166</v>
      </c>
      <c r="C149" s="51">
        <v>5810100000</v>
      </c>
      <c r="D149" s="74"/>
      <c r="E149" s="71">
        <f>E150+E152+E154+E158+E160+E156</f>
        <v>227044000</v>
      </c>
    </row>
    <row r="150" spans="1:5" ht="37.5">
      <c r="A150" s="38"/>
      <c r="B150" s="38" t="s">
        <v>120</v>
      </c>
      <c r="C150" s="51">
        <v>5810100590</v>
      </c>
      <c r="D150" s="74"/>
      <c r="E150" s="71">
        <f>E151</f>
        <v>60147800</v>
      </c>
    </row>
    <row r="151" spans="1:5" ht="56.25">
      <c r="A151" s="38"/>
      <c r="B151" s="38" t="s">
        <v>158</v>
      </c>
      <c r="C151" s="51">
        <v>5810100590</v>
      </c>
      <c r="D151" s="74">
        <v>600</v>
      </c>
      <c r="E151" s="71">
        <f>'приложение 10'!I391+'приложение 10'!I360</f>
        <v>60147800</v>
      </c>
    </row>
    <row r="152" spans="1:5" ht="168.75" hidden="1">
      <c r="A152" s="38"/>
      <c r="B152" s="38" t="s">
        <v>167</v>
      </c>
      <c r="C152" s="51">
        <v>5810153032</v>
      </c>
      <c r="D152" s="74"/>
      <c r="E152" s="71">
        <f>E153</f>
        <v>0</v>
      </c>
    </row>
    <row r="153" spans="1:5" ht="56.25" hidden="1">
      <c r="A153" s="38"/>
      <c r="B153" s="38" t="s">
        <v>158</v>
      </c>
      <c r="C153" s="51">
        <v>5810153032</v>
      </c>
      <c r="D153" s="74">
        <v>600</v>
      </c>
      <c r="E153" s="71">
        <f>'приложение 10'!I393</f>
        <v>0</v>
      </c>
    </row>
    <row r="154" spans="1:5" ht="75">
      <c r="A154" s="38"/>
      <c r="B154" s="38" t="s">
        <v>168</v>
      </c>
      <c r="C154" s="51" t="s">
        <v>169</v>
      </c>
      <c r="D154" s="74"/>
      <c r="E154" s="71">
        <f>E155</f>
        <v>104610500</v>
      </c>
    </row>
    <row r="155" spans="1:5" ht="56.25">
      <c r="A155" s="38"/>
      <c r="B155" s="38" t="s">
        <v>158</v>
      </c>
      <c r="C155" s="51" t="s">
        <v>169</v>
      </c>
      <c r="D155" s="74">
        <v>600</v>
      </c>
      <c r="E155" s="71">
        <f>'приложение 10'!I395</f>
        <v>104610500</v>
      </c>
    </row>
    <row r="156" spans="1:5" ht="262.5">
      <c r="A156" s="38"/>
      <c r="B156" s="40" t="s">
        <v>170</v>
      </c>
      <c r="C156" s="76" t="s">
        <v>171</v>
      </c>
      <c r="D156" s="81"/>
      <c r="E156" s="71">
        <f>E157</f>
        <v>49215600</v>
      </c>
    </row>
    <row r="157" spans="1:5" ht="56.25">
      <c r="A157" s="38"/>
      <c r="B157" s="40" t="s">
        <v>158</v>
      </c>
      <c r="C157" s="76" t="s">
        <v>171</v>
      </c>
      <c r="D157" s="81">
        <v>600</v>
      </c>
      <c r="E157" s="71">
        <f>'приложение 10'!I397</f>
        <v>49215600</v>
      </c>
    </row>
    <row r="158" spans="1:5" ht="187.5" hidden="1">
      <c r="A158" s="38"/>
      <c r="B158" s="38" t="s">
        <v>172</v>
      </c>
      <c r="C158" s="51" t="s">
        <v>173</v>
      </c>
      <c r="D158" s="74"/>
      <c r="E158" s="71">
        <f>E159</f>
        <v>0</v>
      </c>
    </row>
    <row r="159" spans="1:5" ht="56.25" hidden="1">
      <c r="A159" s="38"/>
      <c r="B159" s="38" t="s">
        <v>158</v>
      </c>
      <c r="C159" s="51" t="s">
        <v>173</v>
      </c>
      <c r="D159" s="74">
        <v>600</v>
      </c>
      <c r="E159" s="71">
        <f>'приложение 10'!I399</f>
        <v>0</v>
      </c>
    </row>
    <row r="160" spans="1:5" ht="93.75">
      <c r="A160" s="38"/>
      <c r="B160" s="38" t="s">
        <v>174</v>
      </c>
      <c r="C160" s="51" t="s">
        <v>175</v>
      </c>
      <c r="D160" s="74"/>
      <c r="E160" s="71">
        <f>E161</f>
        <v>13070100</v>
      </c>
    </row>
    <row r="161" spans="1:5" ht="56.25">
      <c r="A161" s="38"/>
      <c r="B161" s="38" t="s">
        <v>158</v>
      </c>
      <c r="C161" s="51" t="s">
        <v>175</v>
      </c>
      <c r="D161" s="74">
        <v>600</v>
      </c>
      <c r="E161" s="71">
        <f>'приложение 10'!I401</f>
        <v>13070100</v>
      </c>
    </row>
    <row r="162" spans="1:5" ht="37.5">
      <c r="A162" s="38"/>
      <c r="B162" s="38" t="s">
        <v>176</v>
      </c>
      <c r="C162" s="51" t="s">
        <v>177</v>
      </c>
      <c r="D162" s="74"/>
      <c r="E162" s="71">
        <f>E165+E163</f>
        <v>10027800</v>
      </c>
    </row>
    <row r="163" spans="1:5" ht="93.75">
      <c r="A163" s="38"/>
      <c r="B163" s="40" t="s">
        <v>178</v>
      </c>
      <c r="C163" s="76" t="s">
        <v>179</v>
      </c>
      <c r="D163" s="81"/>
      <c r="E163" s="71">
        <f>E164</f>
        <v>7988600</v>
      </c>
    </row>
    <row r="164" spans="1:5" ht="56.25">
      <c r="A164" s="38"/>
      <c r="B164" s="40" t="s">
        <v>158</v>
      </c>
      <c r="C164" s="76" t="s">
        <v>179</v>
      </c>
      <c r="D164" s="81">
        <v>600</v>
      </c>
      <c r="E164" s="71">
        <f>'приложение 10'!I404</f>
        <v>7988600</v>
      </c>
    </row>
    <row r="165" spans="1:5" ht="112.5">
      <c r="A165" s="38"/>
      <c r="B165" s="82" t="s">
        <v>180</v>
      </c>
      <c r="C165" s="51" t="s">
        <v>181</v>
      </c>
      <c r="D165" s="74"/>
      <c r="E165" s="71">
        <f>E166</f>
        <v>2039200</v>
      </c>
    </row>
    <row r="166" spans="1:5" ht="56.25">
      <c r="A166" s="38"/>
      <c r="B166" s="38" t="s">
        <v>158</v>
      </c>
      <c r="C166" s="51" t="s">
        <v>181</v>
      </c>
      <c r="D166" s="74">
        <v>600</v>
      </c>
      <c r="E166" s="71">
        <f>'приложение 10'!I443</f>
        <v>2039200</v>
      </c>
    </row>
    <row r="167" spans="1:5">
      <c r="A167" s="38"/>
      <c r="B167" s="38" t="s">
        <v>182</v>
      </c>
      <c r="C167" s="51">
        <v>5820000000</v>
      </c>
      <c r="D167" s="74"/>
      <c r="E167" s="71">
        <f>E168+E173+E171+E175</f>
        <v>266687000</v>
      </c>
    </row>
    <row r="168" spans="1:5" ht="37.5">
      <c r="A168" s="38"/>
      <c r="B168" s="72" t="s">
        <v>120</v>
      </c>
      <c r="C168" s="51">
        <v>5820000590</v>
      </c>
      <c r="D168" s="74"/>
      <c r="E168" s="71">
        <f>E169+E170</f>
        <v>256499400</v>
      </c>
    </row>
    <row r="169" spans="1:5" ht="56.25">
      <c r="A169" s="38"/>
      <c r="B169" s="38" t="s">
        <v>158</v>
      </c>
      <c r="C169" s="51">
        <v>5820000590</v>
      </c>
      <c r="D169" s="74">
        <v>600</v>
      </c>
      <c r="E169" s="71">
        <f>'приложение 10'!I420+'приложение 10'!I486</f>
        <v>256487400</v>
      </c>
    </row>
    <row r="170" spans="1:5">
      <c r="A170" s="38"/>
      <c r="B170" s="38" t="s">
        <v>97</v>
      </c>
      <c r="C170" s="51">
        <v>5820000590</v>
      </c>
      <c r="D170" s="74">
        <v>800</v>
      </c>
      <c r="E170" s="71">
        <f>'приложение 10'!I421</f>
        <v>12000</v>
      </c>
    </row>
    <row r="171" spans="1:5" ht="169.7" customHeight="1">
      <c r="A171" s="38"/>
      <c r="B171" s="38" t="s">
        <v>183</v>
      </c>
      <c r="C171" s="51">
        <v>5820060740</v>
      </c>
      <c r="D171" s="70"/>
      <c r="E171" s="71">
        <f>E172</f>
        <v>93700</v>
      </c>
    </row>
    <row r="172" spans="1:5" ht="56.25">
      <c r="A172" s="38"/>
      <c r="B172" s="38" t="s">
        <v>158</v>
      </c>
      <c r="C172" s="51">
        <v>5820060740</v>
      </c>
      <c r="D172" s="70" t="s">
        <v>184</v>
      </c>
      <c r="E172" s="71">
        <f>'приложение 10'!I423</f>
        <v>93700</v>
      </c>
    </row>
    <row r="173" spans="1:5" ht="187.5">
      <c r="A173" s="38"/>
      <c r="B173" s="38" t="s">
        <v>159</v>
      </c>
      <c r="C173" s="51">
        <v>5820060820</v>
      </c>
      <c r="D173" s="74"/>
      <c r="E173" s="71">
        <f>E174</f>
        <v>127200</v>
      </c>
    </row>
    <row r="174" spans="1:5" ht="56.25">
      <c r="A174" s="38"/>
      <c r="B174" s="38" t="s">
        <v>158</v>
      </c>
      <c r="C174" s="51">
        <v>5820060820</v>
      </c>
      <c r="D174" s="74">
        <v>600</v>
      </c>
      <c r="E174" s="71">
        <f>'приложение 10'!I488</f>
        <v>127200</v>
      </c>
    </row>
    <row r="175" spans="1:5" ht="131.25">
      <c r="A175" s="38"/>
      <c r="B175" s="38" t="s">
        <v>185</v>
      </c>
      <c r="C175" s="51">
        <v>5820100000</v>
      </c>
      <c r="D175" s="74"/>
      <c r="E175" s="71">
        <f>E176</f>
        <v>9966700</v>
      </c>
    </row>
    <row r="176" spans="1:5" ht="37.5">
      <c r="A176" s="38"/>
      <c r="B176" s="38" t="s">
        <v>166</v>
      </c>
      <c r="C176" s="51">
        <v>5820100590</v>
      </c>
      <c r="D176" s="74"/>
      <c r="E176" s="71">
        <f>E177</f>
        <v>9966700</v>
      </c>
    </row>
    <row r="177" spans="1:5" ht="56.25">
      <c r="A177" s="38"/>
      <c r="B177" s="38" t="s">
        <v>158</v>
      </c>
      <c r="C177" s="51">
        <v>5820100590</v>
      </c>
      <c r="D177" s="74">
        <v>600</v>
      </c>
      <c r="E177" s="71">
        <f>'приложение 10'!I426+'приложение 10'!I491</f>
        <v>9966700</v>
      </c>
    </row>
    <row r="178" spans="1:5">
      <c r="A178" s="38"/>
      <c r="B178" s="38" t="s">
        <v>186</v>
      </c>
      <c r="C178" s="51">
        <v>5830000000</v>
      </c>
      <c r="D178" s="74"/>
      <c r="E178" s="71">
        <f>E179+E181+E184</f>
        <v>19677400</v>
      </c>
    </row>
    <row r="179" spans="1:5" ht="37.5">
      <c r="A179" s="38"/>
      <c r="B179" s="38" t="s">
        <v>120</v>
      </c>
      <c r="C179" s="51">
        <v>5830000590</v>
      </c>
      <c r="D179" s="74"/>
      <c r="E179" s="71">
        <f>E180</f>
        <v>4541700</v>
      </c>
    </row>
    <row r="180" spans="1:5" ht="56.25">
      <c r="A180" s="38"/>
      <c r="B180" s="38" t="s">
        <v>158</v>
      </c>
      <c r="C180" s="51">
        <v>5830000590</v>
      </c>
      <c r="D180" s="74">
        <v>600</v>
      </c>
      <c r="E180" s="71">
        <f>'приложение 10'!I446</f>
        <v>4541700</v>
      </c>
    </row>
    <row r="181" spans="1:5" ht="131.25">
      <c r="A181" s="38"/>
      <c r="B181" s="40" t="s">
        <v>187</v>
      </c>
      <c r="C181" s="76">
        <v>5830060710</v>
      </c>
      <c r="D181" s="81"/>
      <c r="E181" s="71">
        <f>E182+E183</f>
        <v>14802700</v>
      </c>
    </row>
    <row r="182" spans="1:5" ht="56.25">
      <c r="A182" s="38"/>
      <c r="B182" s="40" t="s">
        <v>94</v>
      </c>
      <c r="C182" s="76">
        <v>5830060710</v>
      </c>
      <c r="D182" s="81">
        <v>200</v>
      </c>
      <c r="E182" s="71">
        <f>'приложение 10'!I472</f>
        <v>216700</v>
      </c>
    </row>
    <row r="183" spans="1:5" ht="37.5">
      <c r="A183" s="38"/>
      <c r="B183" s="40" t="s">
        <v>131</v>
      </c>
      <c r="C183" s="76">
        <v>5830060710</v>
      </c>
      <c r="D183" s="81">
        <v>300</v>
      </c>
      <c r="E183" s="71">
        <f>'приложение 10'!I473</f>
        <v>14586000</v>
      </c>
    </row>
    <row r="184" spans="1:5">
      <c r="A184" s="38"/>
      <c r="B184" s="40" t="s">
        <v>188</v>
      </c>
      <c r="C184" s="76">
        <v>5830100000</v>
      </c>
      <c r="D184" s="81"/>
      <c r="E184" s="71">
        <f>E185</f>
        <v>333000</v>
      </c>
    </row>
    <row r="185" spans="1:5" ht="37.5">
      <c r="A185" s="38"/>
      <c r="B185" s="40" t="s">
        <v>120</v>
      </c>
      <c r="C185" s="76">
        <v>5830100590</v>
      </c>
      <c r="D185" s="81"/>
      <c r="E185" s="71">
        <f>E186</f>
        <v>333000</v>
      </c>
    </row>
    <row r="186" spans="1:5" ht="56.25">
      <c r="A186" s="38"/>
      <c r="B186" s="40" t="s">
        <v>158</v>
      </c>
      <c r="C186" s="76">
        <v>5830100590</v>
      </c>
      <c r="D186" s="81">
        <v>600</v>
      </c>
      <c r="E186" s="71">
        <f>'приложение 10'!I449</f>
        <v>333000</v>
      </c>
    </row>
    <row r="187" spans="1:5" s="66" customFormat="1" ht="93.75">
      <c r="A187" s="62" t="s">
        <v>71</v>
      </c>
      <c r="B187" s="83" t="s">
        <v>189</v>
      </c>
      <c r="C187" s="67">
        <v>5900000000</v>
      </c>
      <c r="D187" s="80"/>
      <c r="E187" s="69">
        <f>E188+E196</f>
        <v>73001000</v>
      </c>
    </row>
    <row r="188" spans="1:5">
      <c r="A188" s="38"/>
      <c r="B188" s="38" t="s">
        <v>190</v>
      </c>
      <c r="C188" s="51">
        <v>5920000000</v>
      </c>
      <c r="D188" s="74"/>
      <c r="E188" s="71">
        <f>E189+E191+E193</f>
        <v>49960100</v>
      </c>
    </row>
    <row r="189" spans="1:5" ht="37.5">
      <c r="A189" s="38"/>
      <c r="B189" s="72" t="s">
        <v>120</v>
      </c>
      <c r="C189" s="51">
        <v>5920000590</v>
      </c>
      <c r="D189" s="74"/>
      <c r="E189" s="71">
        <f>E190</f>
        <v>48133700</v>
      </c>
    </row>
    <row r="190" spans="1:5" ht="56.25">
      <c r="A190" s="38"/>
      <c r="B190" s="38" t="s">
        <v>158</v>
      </c>
      <c r="C190" s="51">
        <v>5920000590</v>
      </c>
      <c r="D190" s="74">
        <v>600</v>
      </c>
      <c r="E190" s="71">
        <f>'приложение 10'!I505</f>
        <v>48133700</v>
      </c>
    </row>
    <row r="191" spans="1:5" ht="37.5">
      <c r="A191" s="38"/>
      <c r="B191" s="34" t="s">
        <v>191</v>
      </c>
      <c r="C191" s="84">
        <v>5920011040</v>
      </c>
      <c r="D191" s="85"/>
      <c r="E191" s="71">
        <f>E192</f>
        <v>314400</v>
      </c>
    </row>
    <row r="192" spans="1:5" ht="56.25">
      <c r="A192" s="38"/>
      <c r="B192" s="34" t="s">
        <v>158</v>
      </c>
      <c r="C192" s="84">
        <v>5920011040</v>
      </c>
      <c r="D192" s="85">
        <v>600</v>
      </c>
      <c r="E192" s="71">
        <f>'приложение 10'!I526</f>
        <v>314400</v>
      </c>
    </row>
    <row r="193" spans="1:1024" ht="56.25">
      <c r="A193" s="38"/>
      <c r="B193" s="40" t="s">
        <v>192</v>
      </c>
      <c r="C193" s="76">
        <v>5920011060</v>
      </c>
      <c r="D193" s="81"/>
      <c r="E193" s="71">
        <f>E194+E195</f>
        <v>1512000</v>
      </c>
    </row>
    <row r="194" spans="1:1024" ht="56.25">
      <c r="A194" s="38"/>
      <c r="B194" s="40" t="s">
        <v>94</v>
      </c>
      <c r="C194" s="76">
        <v>5920011060</v>
      </c>
      <c r="D194" s="81">
        <v>200</v>
      </c>
      <c r="E194" s="71">
        <f>'приложение 10'!I528</f>
        <v>450000</v>
      </c>
    </row>
    <row r="195" spans="1:1024" ht="56.25">
      <c r="A195" s="38"/>
      <c r="B195" s="40" t="s">
        <v>158</v>
      </c>
      <c r="C195" s="76">
        <v>5920011060</v>
      </c>
      <c r="D195" s="81">
        <v>600</v>
      </c>
      <c r="E195" s="71">
        <f>'приложение 10'!I529</f>
        <v>1062000</v>
      </c>
    </row>
    <row r="196" spans="1:1024" ht="37.5">
      <c r="A196" s="38"/>
      <c r="B196" s="38" t="s">
        <v>193</v>
      </c>
      <c r="C196" s="51">
        <v>5930000000</v>
      </c>
      <c r="D196" s="74"/>
      <c r="E196" s="71">
        <f>E197+E199</f>
        <v>23040900</v>
      </c>
    </row>
    <row r="197" spans="1:1024" ht="37.5">
      <c r="A197" s="38"/>
      <c r="B197" s="72" t="s">
        <v>120</v>
      </c>
      <c r="C197" s="51">
        <v>5930000590</v>
      </c>
      <c r="D197" s="74"/>
      <c r="E197" s="71">
        <f>E198</f>
        <v>22541300</v>
      </c>
    </row>
    <row r="198" spans="1:1024" ht="56.25">
      <c r="A198" s="38"/>
      <c r="B198" s="38" t="s">
        <v>158</v>
      </c>
      <c r="C198" s="51">
        <v>5930000590</v>
      </c>
      <c r="D198" s="74">
        <v>600</v>
      </c>
      <c r="E198" s="71">
        <f>'приложение 10'!I508</f>
        <v>22541300</v>
      </c>
    </row>
    <row r="199" spans="1:1024">
      <c r="A199" s="38"/>
      <c r="B199" s="38" t="s">
        <v>194</v>
      </c>
      <c r="C199" s="51" t="s">
        <v>195</v>
      </c>
      <c r="D199" s="74"/>
      <c r="E199" s="71">
        <f>E200</f>
        <v>499600</v>
      </c>
    </row>
    <row r="200" spans="1:1024" ht="56.25">
      <c r="A200" s="38"/>
      <c r="B200" s="38" t="s">
        <v>156</v>
      </c>
      <c r="C200" s="51" t="s">
        <v>195</v>
      </c>
      <c r="D200" s="74">
        <v>600</v>
      </c>
      <c r="E200" s="71">
        <f>'приложение 10'!I510</f>
        <v>499600</v>
      </c>
    </row>
    <row r="201" spans="1:1024" s="66" customFormat="1" ht="56.25">
      <c r="A201" s="62" t="s">
        <v>196</v>
      </c>
      <c r="B201" s="86" t="s">
        <v>197</v>
      </c>
      <c r="C201" s="87">
        <v>600000000</v>
      </c>
      <c r="D201" s="88"/>
      <c r="E201" s="69">
        <f>E202</f>
        <v>5874600</v>
      </c>
      <c r="AMJ201" s="37"/>
    </row>
    <row r="202" spans="1:1024">
      <c r="A202" s="38"/>
      <c r="B202" s="40" t="s">
        <v>198</v>
      </c>
      <c r="C202" s="76">
        <v>601000000</v>
      </c>
      <c r="D202" s="77"/>
      <c r="E202" s="71">
        <f>E205+E203</f>
        <v>5874600</v>
      </c>
    </row>
    <row r="203" spans="1:1024" ht="37.5">
      <c r="A203" s="38"/>
      <c r="B203" s="40" t="s">
        <v>199</v>
      </c>
      <c r="C203" s="76">
        <v>6010010680</v>
      </c>
      <c r="D203" s="77"/>
      <c r="E203" s="71">
        <f>E204</f>
        <v>1647200</v>
      </c>
    </row>
    <row r="204" spans="1:1024" ht="37.5">
      <c r="A204" s="38"/>
      <c r="B204" s="40" t="s">
        <v>131</v>
      </c>
      <c r="C204" s="76">
        <v>6010010680</v>
      </c>
      <c r="D204" s="77" t="s">
        <v>132</v>
      </c>
      <c r="E204" s="71">
        <f>'приложение 10'!I233</f>
        <v>1647200</v>
      </c>
    </row>
    <row r="205" spans="1:1024" ht="37.5">
      <c r="A205" s="38"/>
      <c r="B205" s="40" t="s">
        <v>200</v>
      </c>
      <c r="C205" s="76" t="s">
        <v>201</v>
      </c>
      <c r="D205" s="77"/>
      <c r="E205" s="71">
        <f>E206</f>
        <v>4227400</v>
      </c>
    </row>
    <row r="206" spans="1:1024" ht="37.5">
      <c r="A206" s="38"/>
      <c r="B206" s="40" t="s">
        <v>131</v>
      </c>
      <c r="C206" s="76" t="s">
        <v>201</v>
      </c>
      <c r="D206" s="77" t="s">
        <v>132</v>
      </c>
      <c r="E206" s="71">
        <f>'приложение 10'!I235</f>
        <v>4227400</v>
      </c>
    </row>
    <row r="207" spans="1:1024" s="66" customFormat="1" ht="37.5">
      <c r="A207" s="62" t="s">
        <v>202</v>
      </c>
      <c r="B207" s="62" t="s">
        <v>203</v>
      </c>
      <c r="C207" s="67">
        <v>6100000000</v>
      </c>
      <c r="D207" s="78"/>
      <c r="E207" s="69">
        <f>E208</f>
        <v>146424500</v>
      </c>
    </row>
    <row r="208" spans="1:1024" ht="37.5">
      <c r="A208" s="38"/>
      <c r="B208" s="40" t="s">
        <v>204</v>
      </c>
      <c r="C208" s="76">
        <v>6110000000</v>
      </c>
      <c r="D208" s="77"/>
      <c r="E208" s="71">
        <f>E218+E209+E211+E213+E215</f>
        <v>146424500</v>
      </c>
    </row>
    <row r="209" spans="1:5" ht="37.5">
      <c r="A209" s="38"/>
      <c r="B209" s="89" t="s">
        <v>120</v>
      </c>
      <c r="C209" s="76">
        <v>6110000590</v>
      </c>
      <c r="D209" s="77"/>
      <c r="E209" s="71">
        <f>E210</f>
        <v>141606900</v>
      </c>
    </row>
    <row r="210" spans="1:5" ht="56.25">
      <c r="A210" s="38"/>
      <c r="B210" s="89" t="s">
        <v>156</v>
      </c>
      <c r="C210" s="76">
        <v>6110000590</v>
      </c>
      <c r="D210" s="77" t="s">
        <v>184</v>
      </c>
      <c r="E210" s="71">
        <f>'приложение 10'!I565</f>
        <v>141606900</v>
      </c>
    </row>
    <row r="211" spans="1:5" ht="187.5">
      <c r="A211" s="38"/>
      <c r="B211" s="38" t="s">
        <v>183</v>
      </c>
      <c r="C211" s="51">
        <v>6110060740</v>
      </c>
      <c r="D211" s="70"/>
      <c r="E211" s="71">
        <f>E212</f>
        <v>93800</v>
      </c>
    </row>
    <row r="212" spans="1:5" ht="56.25">
      <c r="A212" s="38"/>
      <c r="B212" s="38" t="s">
        <v>156</v>
      </c>
      <c r="C212" s="51">
        <v>6110060740</v>
      </c>
      <c r="D212" s="70" t="s">
        <v>184</v>
      </c>
      <c r="E212" s="71">
        <f>'приложение 10'!I567</f>
        <v>93800</v>
      </c>
    </row>
    <row r="213" spans="1:5" ht="56.25">
      <c r="A213" s="38"/>
      <c r="B213" s="38" t="s">
        <v>205</v>
      </c>
      <c r="C213" s="51" t="s">
        <v>206</v>
      </c>
      <c r="D213" s="70"/>
      <c r="E213" s="71">
        <f>E214</f>
        <v>1163800</v>
      </c>
    </row>
    <row r="214" spans="1:5" ht="56.25">
      <c r="A214" s="38"/>
      <c r="B214" s="38" t="s">
        <v>156</v>
      </c>
      <c r="C214" s="51" t="s">
        <v>206</v>
      </c>
      <c r="D214" s="70" t="s">
        <v>184</v>
      </c>
      <c r="E214" s="71">
        <f>'приложение 10'!I569</f>
        <v>1163800</v>
      </c>
    </row>
    <row r="215" spans="1:5" ht="56.25">
      <c r="A215" s="38"/>
      <c r="B215" s="38" t="s">
        <v>207</v>
      </c>
      <c r="C215" s="51">
        <v>6110100000</v>
      </c>
      <c r="D215" s="70"/>
      <c r="E215" s="71">
        <f>E216</f>
        <v>420000</v>
      </c>
    </row>
    <row r="216" spans="1:5" ht="37.5">
      <c r="A216" s="38"/>
      <c r="B216" s="89" t="s">
        <v>120</v>
      </c>
      <c r="C216" s="76">
        <v>6110100590</v>
      </c>
      <c r="D216" s="77"/>
      <c r="E216" s="71">
        <f>E217</f>
        <v>420000</v>
      </c>
    </row>
    <row r="217" spans="1:5" ht="56.25">
      <c r="A217" s="38"/>
      <c r="B217" s="89" t="s">
        <v>156</v>
      </c>
      <c r="C217" s="76">
        <v>6110100590</v>
      </c>
      <c r="D217" s="77" t="s">
        <v>184</v>
      </c>
      <c r="E217" s="71">
        <f>'приложение 10'!I572</f>
        <v>420000</v>
      </c>
    </row>
    <row r="218" spans="1:5" ht="37.5">
      <c r="A218" s="38"/>
      <c r="B218" s="40" t="s">
        <v>208</v>
      </c>
      <c r="C218" s="76">
        <v>6110200000</v>
      </c>
      <c r="D218" s="77"/>
      <c r="E218" s="71">
        <f>E219</f>
        <v>3140000</v>
      </c>
    </row>
    <row r="219" spans="1:5" ht="37.5">
      <c r="A219" s="38"/>
      <c r="B219" s="40" t="s">
        <v>209</v>
      </c>
      <c r="C219" s="76">
        <v>6110210160</v>
      </c>
      <c r="D219" s="77"/>
      <c r="E219" s="71">
        <f>E220+E221</f>
        <v>3140000</v>
      </c>
    </row>
    <row r="220" spans="1:5" ht="112.5">
      <c r="A220" s="38"/>
      <c r="B220" s="40" t="s">
        <v>91</v>
      </c>
      <c r="C220" s="76">
        <v>6110210160</v>
      </c>
      <c r="D220" s="77" t="s">
        <v>92</v>
      </c>
      <c r="E220" s="71">
        <f>'приложение 10'!I559</f>
        <v>1770000</v>
      </c>
    </row>
    <row r="221" spans="1:5" ht="56.25">
      <c r="A221" s="38"/>
      <c r="B221" s="40" t="s">
        <v>94</v>
      </c>
      <c r="C221" s="76">
        <v>6110210160</v>
      </c>
      <c r="D221" s="77" t="s">
        <v>95</v>
      </c>
      <c r="E221" s="71">
        <f>'приложение 10'!I560</f>
        <v>1370000</v>
      </c>
    </row>
    <row r="222" spans="1:5" s="66" customFormat="1" ht="56.25">
      <c r="A222" s="62" t="s">
        <v>210</v>
      </c>
      <c r="B222" s="62" t="s">
        <v>211</v>
      </c>
      <c r="C222" s="67">
        <v>6200000000</v>
      </c>
      <c r="D222" s="78"/>
      <c r="E222" s="69">
        <f>E226+E223</f>
        <v>3720000</v>
      </c>
    </row>
    <row r="223" spans="1:5" s="66" customFormat="1">
      <c r="A223" s="62"/>
      <c r="B223" s="40" t="s">
        <v>212</v>
      </c>
      <c r="C223" s="76">
        <v>6220000000</v>
      </c>
      <c r="D223" s="77"/>
      <c r="E223" s="71">
        <f>E224</f>
        <v>2600000</v>
      </c>
    </row>
    <row r="224" spans="1:5" s="66" customFormat="1" ht="37.5">
      <c r="A224" s="62"/>
      <c r="B224" s="40" t="s">
        <v>213</v>
      </c>
      <c r="C224" s="76">
        <v>6220012720</v>
      </c>
      <c r="D224" s="77"/>
      <c r="E224" s="71">
        <f>E225</f>
        <v>2600000</v>
      </c>
    </row>
    <row r="225" spans="1:5" s="66" customFormat="1" ht="56.25">
      <c r="A225" s="62"/>
      <c r="B225" s="40" t="s">
        <v>214</v>
      </c>
      <c r="C225" s="76">
        <v>6220012720</v>
      </c>
      <c r="D225" s="77" t="s">
        <v>215</v>
      </c>
      <c r="E225" s="71">
        <f>'приложение 10'!I183</f>
        <v>2600000</v>
      </c>
    </row>
    <row r="226" spans="1:5" ht="37.5">
      <c r="A226" s="38"/>
      <c r="B226" s="40" t="s">
        <v>216</v>
      </c>
      <c r="C226" s="76">
        <v>6240000000</v>
      </c>
      <c r="D226" s="77"/>
      <c r="E226" s="71">
        <f>E227</f>
        <v>1120000</v>
      </c>
    </row>
    <row r="227" spans="1:5" ht="75">
      <c r="A227" s="38"/>
      <c r="B227" s="40" t="s">
        <v>217</v>
      </c>
      <c r="C227" s="76">
        <v>6240010070</v>
      </c>
      <c r="D227" s="77"/>
      <c r="E227" s="71">
        <f>E228</f>
        <v>1120000</v>
      </c>
    </row>
    <row r="228" spans="1:5" ht="56.25">
      <c r="A228" s="38"/>
      <c r="B228" s="40" t="s">
        <v>94</v>
      </c>
      <c r="C228" s="76">
        <v>6240010070</v>
      </c>
      <c r="D228" s="77" t="s">
        <v>95</v>
      </c>
      <c r="E228" s="71">
        <f>'приложение 10'!I135</f>
        <v>1120000</v>
      </c>
    </row>
    <row r="229" spans="1:5" s="66" customFormat="1" ht="56.25">
      <c r="A229" s="62" t="s">
        <v>218</v>
      </c>
      <c r="B229" s="62" t="s">
        <v>219</v>
      </c>
      <c r="C229" s="67">
        <v>6300000000</v>
      </c>
      <c r="D229" s="78"/>
      <c r="E229" s="69">
        <f>E230</f>
        <v>1840000</v>
      </c>
    </row>
    <row r="230" spans="1:5" ht="75">
      <c r="A230" s="38"/>
      <c r="B230" s="40" t="s">
        <v>220</v>
      </c>
      <c r="C230" s="76">
        <v>6310000000</v>
      </c>
      <c r="D230" s="77"/>
      <c r="E230" s="71">
        <f>E231</f>
        <v>1840000</v>
      </c>
    </row>
    <row r="231" spans="1:5" ht="56.25">
      <c r="A231" s="38"/>
      <c r="B231" s="40" t="s">
        <v>221</v>
      </c>
      <c r="C231" s="76">
        <v>6310010050</v>
      </c>
      <c r="D231" s="77"/>
      <c r="E231" s="71">
        <f>E232</f>
        <v>1840000</v>
      </c>
    </row>
    <row r="232" spans="1:5" ht="56.25">
      <c r="A232" s="38"/>
      <c r="B232" s="40" t="s">
        <v>158</v>
      </c>
      <c r="C232" s="76">
        <v>6310010050</v>
      </c>
      <c r="D232" s="77" t="s">
        <v>184</v>
      </c>
      <c r="E232" s="71">
        <f>'приложение 10'!I114</f>
        <v>1840000</v>
      </c>
    </row>
    <row r="233" spans="1:5" s="66" customFormat="1" ht="75">
      <c r="A233" s="62" t="s">
        <v>222</v>
      </c>
      <c r="B233" s="83" t="s">
        <v>223</v>
      </c>
      <c r="C233" s="67">
        <v>6400000000</v>
      </c>
      <c r="D233" s="78"/>
      <c r="E233" s="69">
        <f>E234</f>
        <v>13657838.289999999</v>
      </c>
    </row>
    <row r="234" spans="1:5" ht="56.25">
      <c r="A234" s="38"/>
      <c r="B234" s="40" t="s">
        <v>224</v>
      </c>
      <c r="C234" s="76">
        <v>6410000000</v>
      </c>
      <c r="D234" s="77"/>
      <c r="E234" s="71">
        <f>E235</f>
        <v>13657838.289999999</v>
      </c>
    </row>
    <row r="235" spans="1:5" ht="112.5">
      <c r="A235" s="38"/>
      <c r="B235" s="40" t="s">
        <v>225</v>
      </c>
      <c r="C235" s="76">
        <v>6410010250</v>
      </c>
      <c r="D235" s="77"/>
      <c r="E235" s="71">
        <f>E236</f>
        <v>13657838.289999999</v>
      </c>
    </row>
    <row r="236" spans="1:5" ht="56.25">
      <c r="A236" s="38"/>
      <c r="B236" s="40" t="s">
        <v>94</v>
      </c>
      <c r="C236" s="76">
        <v>6410010250</v>
      </c>
      <c r="D236" s="77" t="s">
        <v>95</v>
      </c>
      <c r="E236" s="71">
        <f>'приложение 10'!I140</f>
        <v>13657838.289999999</v>
      </c>
    </row>
    <row r="237" spans="1:5" s="66" customFormat="1" ht="56.25">
      <c r="A237" s="62" t="s">
        <v>226</v>
      </c>
      <c r="B237" s="62" t="s">
        <v>227</v>
      </c>
      <c r="C237" s="67">
        <v>6500000000</v>
      </c>
      <c r="D237" s="78"/>
      <c r="E237" s="69">
        <f>E244+E238+E280+E250+E257+E260</f>
        <v>703901850</v>
      </c>
    </row>
    <row r="238" spans="1:5" ht="37.5">
      <c r="A238" s="38"/>
      <c r="B238" s="38" t="s">
        <v>228</v>
      </c>
      <c r="C238" s="51">
        <v>6510000000</v>
      </c>
      <c r="D238" s="74"/>
      <c r="E238" s="71">
        <f>E239+E241</f>
        <v>750000</v>
      </c>
    </row>
    <row r="239" spans="1:5" ht="262.5" hidden="1">
      <c r="A239" s="38"/>
      <c r="B239" s="38" t="s">
        <v>229</v>
      </c>
      <c r="C239" s="51">
        <v>6510060960</v>
      </c>
      <c r="D239" s="74"/>
      <c r="E239" s="71">
        <f>E240</f>
        <v>0</v>
      </c>
    </row>
    <row r="240" spans="1:5" ht="56.25" hidden="1">
      <c r="A240" s="38"/>
      <c r="B240" s="38" t="s">
        <v>214</v>
      </c>
      <c r="C240" s="51">
        <v>6510060960</v>
      </c>
      <c r="D240" s="74">
        <v>400</v>
      </c>
      <c r="E240" s="71">
        <f>'приложение 10'!I217</f>
        <v>0</v>
      </c>
    </row>
    <row r="241" spans="1:5" ht="56.25">
      <c r="A241" s="38"/>
      <c r="B241" s="40" t="s">
        <v>230</v>
      </c>
      <c r="C241" s="76" t="s">
        <v>231</v>
      </c>
      <c r="D241" s="81"/>
      <c r="E241" s="71">
        <f>E242</f>
        <v>750000</v>
      </c>
    </row>
    <row r="242" spans="1:5" ht="318.75">
      <c r="A242" s="38"/>
      <c r="B242" s="40" t="s">
        <v>232</v>
      </c>
      <c r="C242" s="76" t="s">
        <v>233</v>
      </c>
      <c r="D242" s="81"/>
      <c r="E242" s="71">
        <f>E243</f>
        <v>750000</v>
      </c>
    </row>
    <row r="243" spans="1:5" ht="56.25">
      <c r="A243" s="38"/>
      <c r="B243" s="40" t="s">
        <v>214</v>
      </c>
      <c r="C243" s="76" t="s">
        <v>233</v>
      </c>
      <c r="D243" s="81">
        <v>400</v>
      </c>
      <c r="E243" s="71">
        <f>'приложение 10'!I220</f>
        <v>750000</v>
      </c>
    </row>
    <row r="244" spans="1:5" ht="37.5">
      <c r="A244" s="38"/>
      <c r="B244" s="38" t="s">
        <v>234</v>
      </c>
      <c r="C244" s="51">
        <v>6520000000</v>
      </c>
      <c r="D244" s="70"/>
      <c r="E244" s="71">
        <f>E245+E247</f>
        <v>86867200</v>
      </c>
    </row>
    <row r="245" spans="1:5" ht="112.5">
      <c r="A245" s="38"/>
      <c r="B245" s="38" t="s">
        <v>235</v>
      </c>
      <c r="C245" s="51" t="s">
        <v>236</v>
      </c>
      <c r="D245" s="70"/>
      <c r="E245" s="71">
        <f>E246</f>
        <v>86783300</v>
      </c>
    </row>
    <row r="246" spans="1:5" ht="56.25">
      <c r="A246" s="38"/>
      <c r="B246" s="38" t="s">
        <v>214</v>
      </c>
      <c r="C246" s="51" t="s">
        <v>236</v>
      </c>
      <c r="D246" s="70" t="s">
        <v>215</v>
      </c>
      <c r="E246" s="71">
        <f>'приложение 10'!I239</f>
        <v>86783300</v>
      </c>
    </row>
    <row r="247" spans="1:5" ht="131.25">
      <c r="A247" s="38"/>
      <c r="B247" s="38" t="s">
        <v>237</v>
      </c>
      <c r="C247" s="51" t="s">
        <v>238</v>
      </c>
      <c r="D247" s="70"/>
      <c r="E247" s="71">
        <f>E249+E248</f>
        <v>83900</v>
      </c>
    </row>
    <row r="248" spans="1:5" ht="56.25">
      <c r="A248" s="38"/>
      <c r="B248" s="38" t="s">
        <v>94</v>
      </c>
      <c r="C248" s="51" t="s">
        <v>238</v>
      </c>
      <c r="D248" s="70" t="s">
        <v>95</v>
      </c>
      <c r="E248" s="71">
        <f>'приложение 10'!I241</f>
        <v>83900</v>
      </c>
    </row>
    <row r="249" spans="1:5" ht="56.25" hidden="1">
      <c r="A249" s="38"/>
      <c r="B249" s="38" t="s">
        <v>214</v>
      </c>
      <c r="C249" s="51" t="s">
        <v>238</v>
      </c>
      <c r="D249" s="70" t="s">
        <v>215</v>
      </c>
      <c r="E249" s="71">
        <f>'приложение 10'!I242</f>
        <v>0</v>
      </c>
    </row>
    <row r="250" spans="1:5" ht="37.5">
      <c r="A250" s="38"/>
      <c r="B250" s="38" t="s">
        <v>239</v>
      </c>
      <c r="C250" s="51">
        <v>6540000000</v>
      </c>
      <c r="D250" s="70"/>
      <c r="E250" s="71">
        <f>E251+E253+E255</f>
        <v>175116600</v>
      </c>
    </row>
    <row r="251" spans="1:5" ht="37.5">
      <c r="A251" s="38"/>
      <c r="B251" s="34" t="s">
        <v>240</v>
      </c>
      <c r="C251" s="84">
        <v>6540067471</v>
      </c>
      <c r="D251" s="90"/>
      <c r="E251" s="71">
        <f>E252</f>
        <v>78277100</v>
      </c>
    </row>
    <row r="252" spans="1:5">
      <c r="A252" s="38"/>
      <c r="B252" s="34" t="s">
        <v>241</v>
      </c>
      <c r="C252" s="84">
        <v>6540067471</v>
      </c>
      <c r="D252" s="90" t="s">
        <v>215</v>
      </c>
      <c r="E252" s="71">
        <f>'приложение 10'!I159</f>
        <v>78277100</v>
      </c>
    </row>
    <row r="253" spans="1:5" ht="37.5">
      <c r="A253" s="38"/>
      <c r="B253" s="34" t="s">
        <v>240</v>
      </c>
      <c r="C253" s="84">
        <v>6540067472</v>
      </c>
      <c r="D253" s="90"/>
      <c r="E253" s="71">
        <f>E254</f>
        <v>41547100</v>
      </c>
    </row>
    <row r="254" spans="1:5">
      <c r="A254" s="38"/>
      <c r="B254" s="34" t="s">
        <v>241</v>
      </c>
      <c r="C254" s="84">
        <v>6540067472</v>
      </c>
      <c r="D254" s="90" t="s">
        <v>215</v>
      </c>
      <c r="E254" s="71">
        <f>'приложение 10'!I161</f>
        <v>41547100</v>
      </c>
    </row>
    <row r="255" spans="1:5" ht="93.75">
      <c r="A255" s="38"/>
      <c r="B255" s="34" t="s">
        <v>242</v>
      </c>
      <c r="C255" s="76" t="s">
        <v>243</v>
      </c>
      <c r="D255" s="77"/>
      <c r="E255" s="71">
        <f>E256</f>
        <v>55292400</v>
      </c>
    </row>
    <row r="256" spans="1:5" ht="56.25">
      <c r="A256" s="38"/>
      <c r="B256" s="38" t="s">
        <v>214</v>
      </c>
      <c r="C256" s="76" t="s">
        <v>243</v>
      </c>
      <c r="D256" s="77" t="s">
        <v>215</v>
      </c>
      <c r="E256" s="71">
        <f>'приложение 10'!I163</f>
        <v>55292400</v>
      </c>
    </row>
    <row r="257" spans="1:5">
      <c r="A257" s="38"/>
      <c r="B257" s="38" t="s">
        <v>241</v>
      </c>
      <c r="C257" s="51">
        <v>6550000000</v>
      </c>
      <c r="D257" s="70"/>
      <c r="E257" s="71">
        <f>E258</f>
        <v>83223600</v>
      </c>
    </row>
    <row r="258" spans="1:5" ht="75">
      <c r="A258" s="38"/>
      <c r="B258" s="38" t="s">
        <v>244</v>
      </c>
      <c r="C258" s="51" t="s">
        <v>245</v>
      </c>
      <c r="D258" s="70"/>
      <c r="E258" s="71">
        <f>E259</f>
        <v>83223600</v>
      </c>
    </row>
    <row r="259" spans="1:5" ht="56.25">
      <c r="A259" s="38"/>
      <c r="B259" s="38" t="s">
        <v>214</v>
      </c>
      <c r="C259" s="51" t="s">
        <v>245</v>
      </c>
      <c r="D259" s="70" t="s">
        <v>215</v>
      </c>
      <c r="E259" s="71">
        <f>'приложение 10'!I166</f>
        <v>83223600</v>
      </c>
    </row>
    <row r="260" spans="1:5">
      <c r="A260" s="38"/>
      <c r="B260" s="38" t="s">
        <v>246</v>
      </c>
      <c r="C260" s="51">
        <v>6570000000</v>
      </c>
      <c r="D260" s="70"/>
      <c r="E260" s="71">
        <f>E277+E271+E267+E273+E275+E269+E261+E263+E265</f>
        <v>235082400</v>
      </c>
    </row>
    <row r="261" spans="1:5" ht="93.75">
      <c r="A261" s="38"/>
      <c r="B261" s="40" t="s">
        <v>247</v>
      </c>
      <c r="C261" s="76">
        <v>6570010190</v>
      </c>
      <c r="D261" s="81"/>
      <c r="E261" s="71">
        <f>E262</f>
        <v>4133300</v>
      </c>
    </row>
    <row r="262" spans="1:5" ht="56.25">
      <c r="A262" s="38"/>
      <c r="B262" s="40" t="s">
        <v>214</v>
      </c>
      <c r="C262" s="76">
        <v>6570010190</v>
      </c>
      <c r="D262" s="81">
        <v>400</v>
      </c>
      <c r="E262" s="71">
        <f>'приложение 10'!I364</f>
        <v>4133300</v>
      </c>
    </row>
    <row r="263" spans="1:5" ht="93.75">
      <c r="A263" s="38"/>
      <c r="B263" s="40" t="s">
        <v>248</v>
      </c>
      <c r="C263" s="76">
        <v>6570010470</v>
      </c>
      <c r="D263" s="81"/>
      <c r="E263" s="71">
        <f>E264</f>
        <v>3900000</v>
      </c>
    </row>
    <row r="264" spans="1:5" ht="56.25">
      <c r="A264" s="38"/>
      <c r="B264" s="40" t="s">
        <v>214</v>
      </c>
      <c r="C264" s="76">
        <v>6570010470</v>
      </c>
      <c r="D264" s="81">
        <v>400</v>
      </c>
      <c r="E264" s="71">
        <f>'приложение 10'!I408</f>
        <v>3900000</v>
      </c>
    </row>
    <row r="265" spans="1:5" ht="93.75">
      <c r="A265" s="38"/>
      <c r="B265" s="40" t="s">
        <v>249</v>
      </c>
      <c r="C265" s="76">
        <v>6570010520</v>
      </c>
      <c r="D265" s="81"/>
      <c r="E265" s="71">
        <f>E266</f>
        <v>3900000</v>
      </c>
    </row>
    <row r="266" spans="1:5" ht="56.25">
      <c r="A266" s="38"/>
      <c r="B266" s="40" t="s">
        <v>214</v>
      </c>
      <c r="C266" s="76">
        <v>6570010520</v>
      </c>
      <c r="D266" s="81">
        <v>400</v>
      </c>
      <c r="E266" s="71">
        <f>'приложение 10'!I410</f>
        <v>3900000</v>
      </c>
    </row>
    <row r="267" spans="1:5" ht="56.25">
      <c r="A267" s="38"/>
      <c r="B267" s="38" t="s">
        <v>250</v>
      </c>
      <c r="C267" s="51">
        <v>6570010710</v>
      </c>
      <c r="D267" s="70"/>
      <c r="E267" s="71">
        <f>E268</f>
        <v>15485000</v>
      </c>
    </row>
    <row r="268" spans="1:5" ht="56.25">
      <c r="A268" s="38"/>
      <c r="B268" s="38" t="s">
        <v>214</v>
      </c>
      <c r="C268" s="51">
        <v>6570010710</v>
      </c>
      <c r="D268" s="70" t="s">
        <v>215</v>
      </c>
      <c r="E268" s="71">
        <f>'приложение 10'!I197</f>
        <v>15485000</v>
      </c>
    </row>
    <row r="269" spans="1:5" ht="37.5">
      <c r="A269" s="38"/>
      <c r="B269" s="40" t="s">
        <v>251</v>
      </c>
      <c r="C269" s="76">
        <v>6570010970</v>
      </c>
      <c r="D269" s="77"/>
      <c r="E269" s="71">
        <f>E270</f>
        <v>3100</v>
      </c>
    </row>
    <row r="270" spans="1:5" ht="56.25">
      <c r="A270" s="38"/>
      <c r="B270" s="40" t="s">
        <v>214</v>
      </c>
      <c r="C270" s="76">
        <v>6570010970</v>
      </c>
      <c r="D270" s="77" t="s">
        <v>215</v>
      </c>
      <c r="E270" s="71">
        <f>'приложение 10'!I189</f>
        <v>3100</v>
      </c>
    </row>
    <row r="271" spans="1:5" ht="37.5">
      <c r="A271" s="38"/>
      <c r="B271" s="34" t="s">
        <v>252</v>
      </c>
      <c r="C271" s="84">
        <v>6570010980</v>
      </c>
      <c r="D271" s="85"/>
      <c r="E271" s="71">
        <f>E272</f>
        <v>4000000</v>
      </c>
    </row>
    <row r="272" spans="1:5" ht="56.25">
      <c r="A272" s="38"/>
      <c r="B272" s="34" t="s">
        <v>214</v>
      </c>
      <c r="C272" s="84">
        <v>6570010980</v>
      </c>
      <c r="D272" s="85">
        <v>400</v>
      </c>
      <c r="E272" s="71">
        <f>'приложение 10'!I412</f>
        <v>4000000</v>
      </c>
    </row>
    <row r="273" spans="1:1024" ht="75">
      <c r="A273" s="38"/>
      <c r="B273" s="34" t="s">
        <v>253</v>
      </c>
      <c r="C273" s="84">
        <v>6570011030</v>
      </c>
      <c r="D273" s="90"/>
      <c r="E273" s="71">
        <f>E274</f>
        <v>15340000</v>
      </c>
    </row>
    <row r="274" spans="1:1024" ht="56.25">
      <c r="A274" s="38"/>
      <c r="B274" s="34" t="s">
        <v>214</v>
      </c>
      <c r="C274" s="84">
        <v>6570011030</v>
      </c>
      <c r="D274" s="90" t="s">
        <v>215</v>
      </c>
      <c r="E274" s="71">
        <f>'приложение 10'!I199</f>
        <v>15340000</v>
      </c>
    </row>
    <row r="275" spans="1:1024" ht="112.5">
      <c r="A275" s="38"/>
      <c r="B275" s="34" t="s">
        <v>254</v>
      </c>
      <c r="C275" s="84">
        <v>6570011070</v>
      </c>
      <c r="D275" s="85"/>
      <c r="E275" s="71">
        <f>E276</f>
        <v>2100000</v>
      </c>
    </row>
    <row r="276" spans="1:1024" ht="56.25">
      <c r="A276" s="38"/>
      <c r="B276" s="34" t="s">
        <v>214</v>
      </c>
      <c r="C276" s="84">
        <v>6570011070</v>
      </c>
      <c r="D276" s="85">
        <v>400</v>
      </c>
      <c r="E276" s="71">
        <f>'приложение 10'!I366</f>
        <v>2100000</v>
      </c>
    </row>
    <row r="277" spans="1:1024" ht="56.25">
      <c r="A277" s="38"/>
      <c r="B277" s="38" t="s">
        <v>255</v>
      </c>
      <c r="C277" s="51">
        <v>6570100000</v>
      </c>
      <c r="D277" s="70"/>
      <c r="E277" s="71">
        <f>E278</f>
        <v>186221000</v>
      </c>
    </row>
    <row r="278" spans="1:1024" ht="112.5">
      <c r="A278" s="38"/>
      <c r="B278" s="38" t="s">
        <v>256</v>
      </c>
      <c r="C278" s="51" t="s">
        <v>257</v>
      </c>
      <c r="D278" s="70"/>
      <c r="E278" s="71">
        <f>E279</f>
        <v>186221000</v>
      </c>
    </row>
    <row r="279" spans="1:1024" ht="56.25">
      <c r="A279" s="38"/>
      <c r="B279" s="38" t="s">
        <v>214</v>
      </c>
      <c r="C279" s="51" t="s">
        <v>257</v>
      </c>
      <c r="D279" s="70" t="s">
        <v>215</v>
      </c>
      <c r="E279" s="71">
        <f>'приложение 10'!I192</f>
        <v>186221000</v>
      </c>
    </row>
    <row r="280" spans="1:1024" ht="37.5">
      <c r="A280" s="38"/>
      <c r="B280" s="38" t="s">
        <v>258</v>
      </c>
      <c r="C280" s="51">
        <v>6580000000</v>
      </c>
      <c r="D280" s="70"/>
      <c r="E280" s="71">
        <f>E284+E281+E286</f>
        <v>122862050</v>
      </c>
    </row>
    <row r="281" spans="1:1024" ht="37.5">
      <c r="A281" s="38"/>
      <c r="B281" s="34" t="s">
        <v>259</v>
      </c>
      <c r="C281" s="84">
        <v>6580010890</v>
      </c>
      <c r="D281" s="90"/>
      <c r="E281" s="71">
        <f>E283+E282</f>
        <v>1045300</v>
      </c>
    </row>
    <row r="282" spans="1:1024" ht="56.25">
      <c r="A282" s="38"/>
      <c r="B282" s="38" t="s">
        <v>94</v>
      </c>
      <c r="C282" s="84">
        <v>6580010890</v>
      </c>
      <c r="D282" s="90" t="s">
        <v>95</v>
      </c>
      <c r="E282" s="71">
        <f>'приложение 10'!I248</f>
        <v>925300</v>
      </c>
    </row>
    <row r="283" spans="1:1024" ht="56.25">
      <c r="A283" s="38"/>
      <c r="B283" s="34" t="s">
        <v>214</v>
      </c>
      <c r="C283" s="84">
        <v>6580010890</v>
      </c>
      <c r="D283" s="90" t="s">
        <v>215</v>
      </c>
      <c r="E283" s="71">
        <f>'приложение 10'!I249</f>
        <v>120000</v>
      </c>
    </row>
    <row r="284" spans="1:1024" ht="112.5">
      <c r="A284" s="38"/>
      <c r="B284" s="38" t="s">
        <v>260</v>
      </c>
      <c r="C284" s="51" t="s">
        <v>261</v>
      </c>
      <c r="D284" s="70"/>
      <c r="E284" s="71">
        <f>E285</f>
        <v>46041000</v>
      </c>
    </row>
    <row r="285" spans="1:1024" ht="56.25">
      <c r="A285" s="38"/>
      <c r="B285" s="38" t="s">
        <v>214</v>
      </c>
      <c r="C285" s="51" t="s">
        <v>261</v>
      </c>
      <c r="D285" s="70" t="s">
        <v>215</v>
      </c>
      <c r="E285" s="71">
        <f>'приложение 10'!I251</f>
        <v>46041000</v>
      </c>
    </row>
    <row r="286" spans="1:1024" ht="112.5">
      <c r="A286" s="38"/>
      <c r="B286" s="40" t="s">
        <v>262</v>
      </c>
      <c r="C286" s="76" t="s">
        <v>263</v>
      </c>
      <c r="D286" s="77"/>
      <c r="E286" s="71">
        <f>E287</f>
        <v>75775750</v>
      </c>
    </row>
    <row r="287" spans="1:1024" ht="56.25">
      <c r="A287" s="38"/>
      <c r="B287" s="40" t="s">
        <v>214</v>
      </c>
      <c r="C287" s="76" t="s">
        <v>263</v>
      </c>
      <c r="D287" s="77" t="s">
        <v>215</v>
      </c>
      <c r="E287" s="71">
        <f>'приложение 10'!I253</f>
        <v>75775750</v>
      </c>
    </row>
    <row r="288" spans="1:1024" s="66" customFormat="1" ht="112.5">
      <c r="A288" s="62" t="s">
        <v>264</v>
      </c>
      <c r="B288" s="86" t="s">
        <v>265</v>
      </c>
      <c r="C288" s="87">
        <v>6600000000</v>
      </c>
      <c r="D288" s="88"/>
      <c r="E288" s="69">
        <f>E289</f>
        <v>5173000</v>
      </c>
      <c r="AMJ288" s="37"/>
    </row>
    <row r="289" spans="1:1024" ht="56.25">
      <c r="A289" s="38"/>
      <c r="B289" s="40" t="s">
        <v>266</v>
      </c>
      <c r="C289" s="76">
        <v>6610000000</v>
      </c>
      <c r="D289" s="77"/>
      <c r="E289" s="71">
        <f>E290</f>
        <v>5173000</v>
      </c>
    </row>
    <row r="290" spans="1:1024" ht="112.5">
      <c r="A290" s="38"/>
      <c r="B290" s="40" t="s">
        <v>267</v>
      </c>
      <c r="C290" s="76">
        <v>6610010040</v>
      </c>
      <c r="D290" s="77"/>
      <c r="E290" s="71">
        <f>E291</f>
        <v>5173000</v>
      </c>
    </row>
    <row r="291" spans="1:1024" ht="56.25">
      <c r="A291" s="38"/>
      <c r="B291" s="40" t="s">
        <v>94</v>
      </c>
      <c r="C291" s="76">
        <v>6610010040</v>
      </c>
      <c r="D291" s="77" t="s">
        <v>95</v>
      </c>
      <c r="E291" s="71">
        <f>'приложение 10'!I118</f>
        <v>5173000</v>
      </c>
    </row>
    <row r="292" spans="1:1024" s="66" customFormat="1" ht="93.75">
      <c r="A292" s="62" t="s">
        <v>268</v>
      </c>
      <c r="B292" s="86" t="s">
        <v>269</v>
      </c>
      <c r="C292" s="87">
        <v>6700000000</v>
      </c>
      <c r="D292" s="88"/>
      <c r="E292" s="69">
        <f>E293+E299</f>
        <v>7605000</v>
      </c>
      <c r="AMJ292" s="37"/>
    </row>
    <row r="293" spans="1:1024" ht="56.25">
      <c r="A293" s="38"/>
      <c r="B293" s="40" t="s">
        <v>270</v>
      </c>
      <c r="C293" s="76">
        <v>6710000000</v>
      </c>
      <c r="D293" s="77"/>
      <c r="E293" s="71">
        <f>E294+E297</f>
        <v>7500000</v>
      </c>
    </row>
    <row r="294" spans="1:1024" ht="37.5">
      <c r="A294" s="38"/>
      <c r="B294" s="40" t="s">
        <v>271</v>
      </c>
      <c r="C294" s="76">
        <v>6710010220</v>
      </c>
      <c r="D294" s="77"/>
      <c r="E294" s="71">
        <f>E295+E296</f>
        <v>3040000</v>
      </c>
    </row>
    <row r="295" spans="1:1024" ht="56.25">
      <c r="A295" s="38"/>
      <c r="B295" s="40" t="s">
        <v>94</v>
      </c>
      <c r="C295" s="76">
        <v>6710010220</v>
      </c>
      <c r="D295" s="77" t="s">
        <v>95</v>
      </c>
      <c r="E295" s="71">
        <f>'приложение 10'!I122+'приложение 10'!I533+'приложение 10'!I619</f>
        <v>362700</v>
      </c>
    </row>
    <row r="296" spans="1:1024" ht="56.25">
      <c r="A296" s="38"/>
      <c r="B296" s="38" t="s">
        <v>158</v>
      </c>
      <c r="C296" s="76">
        <v>6710010220</v>
      </c>
      <c r="D296" s="77" t="s">
        <v>184</v>
      </c>
      <c r="E296" s="71">
        <f>'приложение 10'!I496+'приложение 10'!I453+'приложение 10'!I576</f>
        <v>2677300</v>
      </c>
    </row>
    <row r="297" spans="1:1024" ht="75">
      <c r="A297" s="38"/>
      <c r="B297" s="40" t="s">
        <v>272</v>
      </c>
      <c r="C297" s="76" t="s">
        <v>273</v>
      </c>
      <c r="D297" s="81"/>
      <c r="E297" s="71">
        <f>E298</f>
        <v>4460000</v>
      </c>
    </row>
    <row r="298" spans="1:1024" ht="56.25">
      <c r="A298" s="38"/>
      <c r="B298" s="40" t="s">
        <v>158</v>
      </c>
      <c r="C298" s="76" t="s">
        <v>273</v>
      </c>
      <c r="D298" s="81">
        <v>600</v>
      </c>
      <c r="E298" s="71">
        <f>'приложение 10'!I455</f>
        <v>4460000</v>
      </c>
    </row>
    <row r="299" spans="1:1024" ht="56.25">
      <c r="A299" s="38"/>
      <c r="B299" s="40" t="s">
        <v>274</v>
      </c>
      <c r="C299" s="76">
        <v>6720000000</v>
      </c>
      <c r="D299" s="77"/>
      <c r="E299" s="71">
        <f>E300</f>
        <v>105000</v>
      </c>
    </row>
    <row r="300" spans="1:1024" ht="56.25">
      <c r="A300" s="38"/>
      <c r="B300" s="40" t="s">
        <v>275</v>
      </c>
      <c r="C300" s="76">
        <v>6720010530</v>
      </c>
      <c r="D300" s="77"/>
      <c r="E300" s="71">
        <f>E301</f>
        <v>105000</v>
      </c>
    </row>
    <row r="301" spans="1:1024" ht="56.25">
      <c r="A301" s="38"/>
      <c r="B301" s="40" t="s">
        <v>94</v>
      </c>
      <c r="C301" s="76">
        <v>6720010530</v>
      </c>
      <c r="D301" s="77" t="s">
        <v>95</v>
      </c>
      <c r="E301" s="71">
        <f>'приложение 10'!I125</f>
        <v>105000</v>
      </c>
    </row>
    <row r="302" spans="1:1024" s="66" customFormat="1" ht="37.5">
      <c r="A302" s="62" t="s">
        <v>276</v>
      </c>
      <c r="B302" s="86" t="s">
        <v>277</v>
      </c>
      <c r="C302" s="87">
        <v>6800000000</v>
      </c>
      <c r="D302" s="88"/>
      <c r="E302" s="69">
        <f>E303</f>
        <v>70000</v>
      </c>
      <c r="AMJ302" s="37"/>
    </row>
    <row r="303" spans="1:1024" ht="37.5">
      <c r="A303" s="38"/>
      <c r="B303" s="40" t="s">
        <v>278</v>
      </c>
      <c r="C303" s="76">
        <v>6810000000</v>
      </c>
      <c r="D303" s="77"/>
      <c r="E303" s="71">
        <f>E304</f>
        <v>70000</v>
      </c>
    </row>
    <row r="304" spans="1:1024">
      <c r="A304" s="38"/>
      <c r="B304" s="40" t="s">
        <v>279</v>
      </c>
      <c r="C304" s="76">
        <v>6810010490</v>
      </c>
      <c r="D304" s="77"/>
      <c r="E304" s="71">
        <f>E305</f>
        <v>70000</v>
      </c>
    </row>
    <row r="305" spans="1:5" ht="56.25">
      <c r="A305" s="38"/>
      <c r="B305" s="40" t="s">
        <v>94</v>
      </c>
      <c r="C305" s="76">
        <v>6810010490</v>
      </c>
      <c r="D305" s="77" t="s">
        <v>95</v>
      </c>
      <c r="E305" s="71">
        <f>'приложение 10'!I129</f>
        <v>70000</v>
      </c>
    </row>
    <row r="306" spans="1:5" s="66" customFormat="1" ht="150">
      <c r="A306" s="62" t="s">
        <v>280</v>
      </c>
      <c r="B306" s="62" t="s">
        <v>281</v>
      </c>
      <c r="C306" s="67">
        <v>6900000000</v>
      </c>
      <c r="D306" s="78"/>
      <c r="E306" s="69">
        <f>E307</f>
        <v>685300</v>
      </c>
    </row>
    <row r="307" spans="1:5" ht="56.25">
      <c r="A307" s="38"/>
      <c r="B307" s="40" t="s">
        <v>282</v>
      </c>
      <c r="C307" s="76">
        <v>6910000000</v>
      </c>
      <c r="D307" s="81"/>
      <c r="E307" s="71">
        <f>E308</f>
        <v>685300</v>
      </c>
    </row>
    <row r="308" spans="1:5" ht="150">
      <c r="A308" s="38"/>
      <c r="B308" s="40" t="s">
        <v>283</v>
      </c>
      <c r="C308" s="76">
        <v>6910010500</v>
      </c>
      <c r="D308" s="81"/>
      <c r="E308" s="71">
        <f>E309</f>
        <v>685300</v>
      </c>
    </row>
    <row r="309" spans="1:5" ht="56.25">
      <c r="A309" s="38"/>
      <c r="B309" s="40" t="s">
        <v>94</v>
      </c>
      <c r="C309" s="76">
        <v>6910010500</v>
      </c>
      <c r="D309" s="81">
        <v>200</v>
      </c>
      <c r="E309" s="71">
        <f>'приложение 10'!I537+'приложение 10'!I623</f>
        <v>685300</v>
      </c>
    </row>
    <row r="310" spans="1:5" s="66" customFormat="1" ht="37.5">
      <c r="A310" s="62" t="s">
        <v>284</v>
      </c>
      <c r="B310" s="62" t="s">
        <v>285</v>
      </c>
      <c r="C310" s="67">
        <v>7000000000</v>
      </c>
      <c r="D310" s="80"/>
      <c r="E310" s="69">
        <f>E311+E319</f>
        <v>10895500</v>
      </c>
    </row>
    <row r="311" spans="1:5" s="66" customFormat="1" ht="37.5">
      <c r="A311" s="38"/>
      <c r="B311" s="40" t="s">
        <v>286</v>
      </c>
      <c r="C311" s="76">
        <v>7010000000</v>
      </c>
      <c r="D311" s="77"/>
      <c r="E311" s="71">
        <f>E312+E315+E317</f>
        <v>10780000</v>
      </c>
    </row>
    <row r="312" spans="1:5" s="66" customFormat="1" ht="37.5">
      <c r="A312" s="38"/>
      <c r="B312" s="40" t="s">
        <v>120</v>
      </c>
      <c r="C312" s="76">
        <v>7010000590</v>
      </c>
      <c r="D312" s="77"/>
      <c r="E312" s="71">
        <f>E313+E314</f>
        <v>5340000</v>
      </c>
    </row>
    <row r="313" spans="1:5" s="66" customFormat="1" ht="56.25">
      <c r="A313" s="38"/>
      <c r="B313" s="40" t="s">
        <v>94</v>
      </c>
      <c r="C313" s="76">
        <v>7010000590</v>
      </c>
      <c r="D313" s="77" t="s">
        <v>95</v>
      </c>
      <c r="E313" s="71">
        <f>'приложение 10'!I204</f>
        <v>90000</v>
      </c>
    </row>
    <row r="314" spans="1:5" s="66" customFormat="1" ht="56.25">
      <c r="A314" s="38"/>
      <c r="B314" s="38" t="s">
        <v>158</v>
      </c>
      <c r="C314" s="76">
        <v>7010000590</v>
      </c>
      <c r="D314" s="77" t="s">
        <v>184</v>
      </c>
      <c r="E314" s="71">
        <f>'приложение 10'!I459</f>
        <v>5250000</v>
      </c>
    </row>
    <row r="315" spans="1:5" s="66" customFormat="1" ht="112.5">
      <c r="A315" s="38"/>
      <c r="B315" s="40" t="s">
        <v>287</v>
      </c>
      <c r="C315" s="76">
        <v>7010063110</v>
      </c>
      <c r="D315" s="81"/>
      <c r="E315" s="71">
        <f>E316</f>
        <v>2599400</v>
      </c>
    </row>
    <row r="316" spans="1:5" s="66" customFormat="1" ht="56.25">
      <c r="A316" s="38"/>
      <c r="B316" s="40" t="s">
        <v>158</v>
      </c>
      <c r="C316" s="76">
        <v>7010063110</v>
      </c>
      <c r="D316" s="81">
        <v>600</v>
      </c>
      <c r="E316" s="71">
        <f>'приложение 10'!I461</f>
        <v>2599400</v>
      </c>
    </row>
    <row r="317" spans="1:5" s="66" customFormat="1" ht="75">
      <c r="A317" s="38"/>
      <c r="B317" s="40" t="s">
        <v>288</v>
      </c>
      <c r="C317" s="76" t="s">
        <v>289</v>
      </c>
      <c r="D317" s="81"/>
      <c r="E317" s="71">
        <f>E318</f>
        <v>2840600</v>
      </c>
    </row>
    <row r="318" spans="1:5" s="66" customFormat="1" ht="56.25">
      <c r="A318" s="38"/>
      <c r="B318" s="40" t="s">
        <v>158</v>
      </c>
      <c r="C318" s="76" t="s">
        <v>289</v>
      </c>
      <c r="D318" s="81">
        <v>600</v>
      </c>
      <c r="E318" s="71">
        <f>'приложение 10'!I463</f>
        <v>2840600</v>
      </c>
    </row>
    <row r="319" spans="1:5" s="66" customFormat="1">
      <c r="A319" s="38"/>
      <c r="B319" s="40" t="s">
        <v>290</v>
      </c>
      <c r="C319" s="76">
        <v>7020000000</v>
      </c>
      <c r="D319" s="81"/>
      <c r="E319" s="71">
        <f>E320</f>
        <v>115500</v>
      </c>
    </row>
    <row r="320" spans="1:5" s="66" customFormat="1" ht="75">
      <c r="A320" s="38"/>
      <c r="B320" s="40" t="s">
        <v>291</v>
      </c>
      <c r="C320" s="76">
        <v>7020010060</v>
      </c>
      <c r="D320" s="81"/>
      <c r="E320" s="71">
        <f>E321</f>
        <v>115500</v>
      </c>
    </row>
    <row r="321" spans="1:5" s="66" customFormat="1" ht="37.5">
      <c r="A321" s="38"/>
      <c r="B321" s="40" t="s">
        <v>131</v>
      </c>
      <c r="C321" s="76">
        <v>7020010060</v>
      </c>
      <c r="D321" s="81">
        <v>300</v>
      </c>
      <c r="E321" s="71">
        <f>'приложение 10'!I541</f>
        <v>115500</v>
      </c>
    </row>
    <row r="322" spans="1:5" s="66" customFormat="1" ht="37.5">
      <c r="A322" s="62" t="s">
        <v>292</v>
      </c>
      <c r="B322" s="86" t="s">
        <v>293</v>
      </c>
      <c r="C322" s="87">
        <v>7100000000</v>
      </c>
      <c r="D322" s="91"/>
      <c r="E322" s="69">
        <f>E323</f>
        <v>1241000</v>
      </c>
    </row>
    <row r="323" spans="1:5" s="66" customFormat="1" ht="56.25">
      <c r="A323" s="38"/>
      <c r="B323" s="40" t="s">
        <v>294</v>
      </c>
      <c r="C323" s="76">
        <v>7110000000</v>
      </c>
      <c r="D323" s="81"/>
      <c r="E323" s="71">
        <f>E324</f>
        <v>1241000</v>
      </c>
    </row>
    <row r="324" spans="1:5" s="66" customFormat="1" ht="56.25">
      <c r="A324" s="38"/>
      <c r="B324" s="40" t="s">
        <v>295</v>
      </c>
      <c r="C324" s="76">
        <v>7110010610</v>
      </c>
      <c r="D324" s="81"/>
      <c r="E324" s="71">
        <f>E325</f>
        <v>1241000</v>
      </c>
    </row>
    <row r="325" spans="1:5" s="66" customFormat="1" ht="56.25">
      <c r="A325" s="38"/>
      <c r="B325" s="40" t="s">
        <v>94</v>
      </c>
      <c r="C325" s="76">
        <v>7110010610</v>
      </c>
      <c r="D325" s="81">
        <v>200</v>
      </c>
      <c r="E325" s="71">
        <f>'приложение 10'!I545+'приложение 10'!I627</f>
        <v>1241000</v>
      </c>
    </row>
    <row r="326" spans="1:5" s="66" customFormat="1" ht="75">
      <c r="A326" s="62" t="s">
        <v>296</v>
      </c>
      <c r="B326" s="86" t="s">
        <v>297</v>
      </c>
      <c r="C326" s="87">
        <v>7200000000</v>
      </c>
      <c r="D326" s="88"/>
      <c r="E326" s="69">
        <f>E327</f>
        <v>21109900</v>
      </c>
    </row>
    <row r="327" spans="1:5" s="66" customFormat="1" ht="56.25">
      <c r="A327" s="38"/>
      <c r="B327" s="40" t="s">
        <v>298</v>
      </c>
      <c r="C327" s="76">
        <v>7210000000</v>
      </c>
      <c r="D327" s="77"/>
      <c r="E327" s="71">
        <f>E330+E332+E328+E334</f>
        <v>21109900</v>
      </c>
    </row>
    <row r="328" spans="1:5" s="66" customFormat="1">
      <c r="A328" s="38"/>
      <c r="B328" s="40" t="s">
        <v>299</v>
      </c>
      <c r="C328" s="76" t="s">
        <v>300</v>
      </c>
      <c r="D328" s="77"/>
      <c r="E328" s="71">
        <f>E329</f>
        <v>722934</v>
      </c>
    </row>
    <row r="329" spans="1:5" s="66" customFormat="1" ht="56.25">
      <c r="A329" s="38"/>
      <c r="B329" s="40" t="s">
        <v>94</v>
      </c>
      <c r="C329" s="76" t="s">
        <v>300</v>
      </c>
      <c r="D329" s="77" t="s">
        <v>95</v>
      </c>
      <c r="E329" s="71">
        <f>'приложение 10'!I333</f>
        <v>722934</v>
      </c>
    </row>
    <row r="330" spans="1:5" s="66" customFormat="1" ht="56.25">
      <c r="A330" s="38"/>
      <c r="B330" s="40" t="s">
        <v>301</v>
      </c>
      <c r="C330" s="76" t="s">
        <v>302</v>
      </c>
      <c r="D330" s="77"/>
      <c r="E330" s="71">
        <f>E331</f>
        <v>18269400</v>
      </c>
    </row>
    <row r="331" spans="1:5" s="66" customFormat="1" ht="56.25">
      <c r="A331" s="38"/>
      <c r="B331" s="40" t="s">
        <v>94</v>
      </c>
      <c r="C331" s="76" t="s">
        <v>302</v>
      </c>
      <c r="D331" s="77" t="s">
        <v>95</v>
      </c>
      <c r="E331" s="71">
        <f>'приложение 10'!I153</f>
        <v>18269400</v>
      </c>
    </row>
    <row r="332" spans="1:5" s="66" customFormat="1" ht="56.25" hidden="1">
      <c r="A332" s="38"/>
      <c r="B332" s="40" t="s">
        <v>303</v>
      </c>
      <c r="C332" s="76" t="s">
        <v>304</v>
      </c>
      <c r="D332" s="77"/>
      <c r="E332" s="71">
        <f>E333</f>
        <v>0</v>
      </c>
    </row>
    <row r="333" spans="1:5" s="66" customFormat="1" ht="56.25" hidden="1">
      <c r="A333" s="38"/>
      <c r="B333" s="40" t="s">
        <v>94</v>
      </c>
      <c r="C333" s="76" t="s">
        <v>304</v>
      </c>
      <c r="D333" s="77" t="s">
        <v>95</v>
      </c>
      <c r="E333" s="71">
        <f>'приложение 10'!I335</f>
        <v>0</v>
      </c>
    </row>
    <row r="334" spans="1:5" s="66" customFormat="1">
      <c r="A334" s="38"/>
      <c r="B334" s="40" t="s">
        <v>299</v>
      </c>
      <c r="C334" s="76" t="s">
        <v>305</v>
      </c>
      <c r="D334" s="77"/>
      <c r="E334" s="71">
        <f>E335</f>
        <v>2117566</v>
      </c>
    </row>
    <row r="335" spans="1:5" s="66" customFormat="1" ht="56.25">
      <c r="A335" s="38"/>
      <c r="B335" s="40" t="s">
        <v>94</v>
      </c>
      <c r="C335" s="76" t="s">
        <v>305</v>
      </c>
      <c r="D335" s="77" t="s">
        <v>95</v>
      </c>
      <c r="E335" s="71">
        <f>'приложение 10'!I337</f>
        <v>2117566</v>
      </c>
    </row>
    <row r="336" spans="1:5" s="66" customFormat="1" ht="37.5">
      <c r="A336" s="62" t="s">
        <v>306</v>
      </c>
      <c r="B336" s="86" t="s">
        <v>307</v>
      </c>
      <c r="C336" s="87">
        <v>7300000000</v>
      </c>
      <c r="D336" s="88"/>
      <c r="E336" s="69">
        <f>E337+E342+E345</f>
        <v>93383962.390000001</v>
      </c>
    </row>
    <row r="337" spans="1:5" s="66" customFormat="1" ht="37.5">
      <c r="A337" s="38"/>
      <c r="B337" s="40" t="s">
        <v>308</v>
      </c>
      <c r="C337" s="76">
        <v>7310000000</v>
      </c>
      <c r="D337" s="77"/>
      <c r="E337" s="71">
        <f>E338+E340</f>
        <v>6812520</v>
      </c>
    </row>
    <row r="338" spans="1:5" s="66" customFormat="1" ht="56.25">
      <c r="A338" s="38"/>
      <c r="B338" s="40" t="s">
        <v>309</v>
      </c>
      <c r="C338" s="76">
        <v>7310010140</v>
      </c>
      <c r="D338" s="77"/>
      <c r="E338" s="71">
        <f>E339</f>
        <v>3767567</v>
      </c>
    </row>
    <row r="339" spans="1:5" s="66" customFormat="1" ht="56.25">
      <c r="A339" s="38"/>
      <c r="B339" s="40" t="s">
        <v>94</v>
      </c>
      <c r="C339" s="76">
        <v>7310010140</v>
      </c>
      <c r="D339" s="77" t="s">
        <v>95</v>
      </c>
      <c r="E339" s="71">
        <f>'приложение 10'!I170</f>
        <v>3767567</v>
      </c>
    </row>
    <row r="340" spans="1:5" s="66" customFormat="1" ht="37.5">
      <c r="A340" s="38"/>
      <c r="B340" s="40" t="s">
        <v>310</v>
      </c>
      <c r="C340" s="76">
        <v>7310010860</v>
      </c>
      <c r="D340" s="77"/>
      <c r="E340" s="71">
        <f>E341</f>
        <v>3044953</v>
      </c>
    </row>
    <row r="341" spans="1:5" s="66" customFormat="1" ht="56.25">
      <c r="A341" s="38"/>
      <c r="B341" s="40" t="s">
        <v>94</v>
      </c>
      <c r="C341" s="76">
        <v>7310010860</v>
      </c>
      <c r="D341" s="77" t="s">
        <v>95</v>
      </c>
      <c r="E341" s="71">
        <f>'приложение 10'!I172</f>
        <v>3044953</v>
      </c>
    </row>
    <row r="342" spans="1:5" s="66" customFormat="1" ht="37.5">
      <c r="A342" s="38"/>
      <c r="B342" s="40" t="s">
        <v>311</v>
      </c>
      <c r="C342" s="76">
        <v>7320000000</v>
      </c>
      <c r="D342" s="77"/>
      <c r="E342" s="71">
        <f>E343</f>
        <v>50000</v>
      </c>
    </row>
    <row r="343" spans="1:5" s="66" customFormat="1" ht="93.75">
      <c r="A343" s="38"/>
      <c r="B343" s="40" t="s">
        <v>312</v>
      </c>
      <c r="C343" s="76">
        <v>7320010080</v>
      </c>
      <c r="D343" s="77"/>
      <c r="E343" s="71">
        <f>E344</f>
        <v>50000</v>
      </c>
    </row>
    <row r="344" spans="1:5" s="66" customFormat="1" ht="56.25">
      <c r="A344" s="38"/>
      <c r="B344" s="40" t="s">
        <v>94</v>
      </c>
      <c r="C344" s="76">
        <v>7320010080</v>
      </c>
      <c r="D344" s="77" t="s">
        <v>95</v>
      </c>
      <c r="E344" s="71">
        <f>'приложение 10'!I175</f>
        <v>50000</v>
      </c>
    </row>
    <row r="345" spans="1:5" s="66" customFormat="1" ht="56.25">
      <c r="A345" s="38"/>
      <c r="B345" s="40" t="s">
        <v>313</v>
      </c>
      <c r="C345" s="76">
        <v>7330000000</v>
      </c>
      <c r="D345" s="77"/>
      <c r="E345" s="71">
        <f>E346</f>
        <v>86521442.390000001</v>
      </c>
    </row>
    <row r="346" spans="1:5" s="66" customFormat="1" ht="56.25">
      <c r="A346" s="38"/>
      <c r="B346" s="40" t="s">
        <v>314</v>
      </c>
      <c r="C346" s="76">
        <v>7330010720</v>
      </c>
      <c r="D346" s="77"/>
      <c r="E346" s="71">
        <f>E347</f>
        <v>86521442.390000001</v>
      </c>
    </row>
    <row r="347" spans="1:5" s="66" customFormat="1" ht="56.25">
      <c r="A347" s="38"/>
      <c r="B347" s="40" t="s">
        <v>214</v>
      </c>
      <c r="C347" s="76">
        <v>7330010720</v>
      </c>
      <c r="D347" s="77" t="s">
        <v>215</v>
      </c>
      <c r="E347" s="71">
        <f>'приложение 10'!I178</f>
        <v>86521442.390000001</v>
      </c>
    </row>
    <row r="348" spans="1:5" s="66" customFormat="1" ht="56.25">
      <c r="A348" s="62" t="s">
        <v>315</v>
      </c>
      <c r="B348" s="62" t="s">
        <v>316</v>
      </c>
      <c r="C348" s="67">
        <v>9900000000</v>
      </c>
      <c r="D348" s="78"/>
      <c r="E348" s="69">
        <f>E369+E372+E377+E362+E349+E360+E358+E351+E356+E354+E380</f>
        <v>42877100</v>
      </c>
    </row>
    <row r="349" spans="1:5" s="66" customFormat="1" ht="69.599999999999994" customHeight="1">
      <c r="A349" s="62"/>
      <c r="B349" s="38" t="s">
        <v>317</v>
      </c>
      <c r="C349" s="51">
        <v>9900010110</v>
      </c>
      <c r="D349" s="70"/>
      <c r="E349" s="71">
        <f>E350</f>
        <v>2000000</v>
      </c>
    </row>
    <row r="350" spans="1:5" s="66" customFormat="1" ht="56.25">
      <c r="A350" s="62"/>
      <c r="B350" s="38" t="s">
        <v>94</v>
      </c>
      <c r="C350" s="51">
        <v>9900010110</v>
      </c>
      <c r="D350" s="70" t="s">
        <v>95</v>
      </c>
      <c r="E350" s="71">
        <f>'приложение 10'!I327</f>
        <v>2000000</v>
      </c>
    </row>
    <row r="351" spans="1:5" s="66" customFormat="1" ht="56.25">
      <c r="A351" s="62"/>
      <c r="B351" s="40" t="s">
        <v>318</v>
      </c>
      <c r="C351" s="76">
        <v>9900010150</v>
      </c>
      <c r="D351" s="77"/>
      <c r="E351" s="71">
        <f>E352+E353</f>
        <v>10000000</v>
      </c>
    </row>
    <row r="352" spans="1:5" s="66" customFormat="1" ht="56.25">
      <c r="A352" s="62"/>
      <c r="B352" s="40" t="s">
        <v>94</v>
      </c>
      <c r="C352" s="76">
        <v>9900010150</v>
      </c>
      <c r="D352" s="77" t="s">
        <v>95</v>
      </c>
      <c r="E352" s="71">
        <f>'приложение 10'!I82+'приложение 10'!I630</f>
        <v>100000</v>
      </c>
    </row>
    <row r="353" spans="1:5" s="66" customFormat="1" ht="56.25">
      <c r="A353" s="62"/>
      <c r="B353" s="38" t="s">
        <v>158</v>
      </c>
      <c r="C353" s="76">
        <v>9900010150</v>
      </c>
      <c r="D353" s="77" t="s">
        <v>184</v>
      </c>
      <c r="E353" s="71">
        <f>'приложение 10'!I466+'приложение 10'!I499+'приложение 10'!I579</f>
        <v>9900000</v>
      </c>
    </row>
    <row r="354" spans="1:5" s="66" customFormat="1" ht="75">
      <c r="A354" s="62"/>
      <c r="B354" s="40" t="s">
        <v>319</v>
      </c>
      <c r="C354" s="76">
        <v>9900010620</v>
      </c>
      <c r="D354" s="77"/>
      <c r="E354" s="71">
        <f>E355</f>
        <v>5110000</v>
      </c>
    </row>
    <row r="355" spans="1:5" s="66" customFormat="1" ht="37.5">
      <c r="A355" s="62"/>
      <c r="B355" s="40" t="s">
        <v>131</v>
      </c>
      <c r="C355" s="76">
        <v>9900010620</v>
      </c>
      <c r="D355" s="77" t="s">
        <v>132</v>
      </c>
      <c r="E355" s="71">
        <f>'приложение 10'!I225</f>
        <v>5110000</v>
      </c>
    </row>
    <row r="356" spans="1:5" s="66" customFormat="1" ht="56.25">
      <c r="A356" s="62"/>
      <c r="B356" s="40" t="s">
        <v>320</v>
      </c>
      <c r="C356" s="76">
        <v>9900010670</v>
      </c>
      <c r="D356" s="77"/>
      <c r="E356" s="71">
        <f>E357</f>
        <v>210000</v>
      </c>
    </row>
    <row r="357" spans="1:5" s="66" customFormat="1" ht="56.25">
      <c r="A357" s="62"/>
      <c r="B357" s="40" t="s">
        <v>94</v>
      </c>
      <c r="C357" s="76">
        <v>9900010670</v>
      </c>
      <c r="D357" s="77" t="s">
        <v>95</v>
      </c>
      <c r="E357" s="71">
        <f>'приложение 10'!I84</f>
        <v>210000</v>
      </c>
    </row>
    <row r="358" spans="1:5" s="66" customFormat="1">
      <c r="A358" s="38"/>
      <c r="B358" s="38" t="s">
        <v>321</v>
      </c>
      <c r="C358" s="51">
        <v>9900010910</v>
      </c>
      <c r="D358" s="70"/>
      <c r="E358" s="71">
        <f>E359</f>
        <v>1298000</v>
      </c>
    </row>
    <row r="359" spans="1:5" s="66" customFormat="1">
      <c r="A359" s="38"/>
      <c r="B359" s="38" t="s">
        <v>97</v>
      </c>
      <c r="C359" s="51">
        <v>9900010910</v>
      </c>
      <c r="D359" s="70" t="s">
        <v>98</v>
      </c>
      <c r="E359" s="71">
        <f>'приложение 10'!I86+'приложение 10'!I369+'приложение 10'!I415</f>
        <v>1298000</v>
      </c>
    </row>
    <row r="360" spans="1:5" s="66" customFormat="1" ht="75">
      <c r="A360" s="38"/>
      <c r="B360" s="38" t="s">
        <v>322</v>
      </c>
      <c r="C360" s="51">
        <v>9900051200</v>
      </c>
      <c r="D360" s="70"/>
      <c r="E360" s="71">
        <f>E361</f>
        <v>8600</v>
      </c>
    </row>
    <row r="361" spans="1:5" s="66" customFormat="1" ht="56.25">
      <c r="A361" s="38"/>
      <c r="B361" s="38" t="s">
        <v>94</v>
      </c>
      <c r="C361" s="51">
        <v>9900051200</v>
      </c>
      <c r="D361" s="70" t="s">
        <v>95</v>
      </c>
      <c r="E361" s="71">
        <f>'приложение 10'!I47</f>
        <v>8600</v>
      </c>
    </row>
    <row r="362" spans="1:5" s="66" customFormat="1" ht="75">
      <c r="A362" s="38"/>
      <c r="B362" s="38" t="s">
        <v>323</v>
      </c>
      <c r="C362" s="51">
        <v>9900200000</v>
      </c>
      <c r="D362" s="70"/>
      <c r="E362" s="71">
        <f>E363+E365+E367</f>
        <v>6687300</v>
      </c>
    </row>
    <row r="363" spans="1:5" s="66" customFormat="1" ht="75">
      <c r="A363" s="38"/>
      <c r="B363" s="38" t="s">
        <v>323</v>
      </c>
      <c r="C363" s="51">
        <v>9900210010</v>
      </c>
      <c r="D363" s="70"/>
      <c r="E363" s="71">
        <f>E364</f>
        <v>1500000</v>
      </c>
    </row>
    <row r="364" spans="1:5" s="66" customFormat="1" ht="56.25">
      <c r="A364" s="38"/>
      <c r="B364" s="38" t="s">
        <v>94</v>
      </c>
      <c r="C364" s="51">
        <v>9900210010</v>
      </c>
      <c r="D364" s="70" t="s">
        <v>95</v>
      </c>
      <c r="E364" s="71">
        <f>'приложение 10'!I102</f>
        <v>1500000</v>
      </c>
    </row>
    <row r="365" spans="1:5" s="66" customFormat="1" ht="56.25">
      <c r="A365" s="38"/>
      <c r="B365" s="38" t="s">
        <v>324</v>
      </c>
      <c r="C365" s="51">
        <v>9900210020</v>
      </c>
      <c r="D365" s="70"/>
      <c r="E365" s="71">
        <f>E366</f>
        <v>1500000</v>
      </c>
    </row>
    <row r="366" spans="1:5" s="66" customFormat="1" ht="56.25">
      <c r="A366" s="38"/>
      <c r="B366" s="38" t="s">
        <v>94</v>
      </c>
      <c r="C366" s="51">
        <v>9900210020</v>
      </c>
      <c r="D366" s="70" t="s">
        <v>95</v>
      </c>
      <c r="E366" s="71">
        <f>'приложение 10'!I104</f>
        <v>1500000</v>
      </c>
    </row>
    <row r="367" spans="1:5" s="66" customFormat="1" ht="37.5">
      <c r="A367" s="38"/>
      <c r="B367" s="40" t="s">
        <v>325</v>
      </c>
      <c r="C367" s="76">
        <v>9900210170</v>
      </c>
      <c r="D367" s="77"/>
      <c r="E367" s="71">
        <f>E368</f>
        <v>3687300</v>
      </c>
    </row>
    <row r="368" spans="1:5" s="66" customFormat="1" ht="37.5">
      <c r="A368" s="38"/>
      <c r="B368" s="40" t="s">
        <v>131</v>
      </c>
      <c r="C368" s="76">
        <v>9900210170</v>
      </c>
      <c r="D368" s="77" t="s">
        <v>132</v>
      </c>
      <c r="E368" s="71">
        <f>'приложение 10'!I228</f>
        <v>3687300</v>
      </c>
    </row>
    <row r="369" spans="1:6" s="66" customFormat="1" ht="75">
      <c r="A369" s="62"/>
      <c r="B369" s="38" t="s">
        <v>326</v>
      </c>
      <c r="C369" s="51">
        <v>9910000000</v>
      </c>
      <c r="D369" s="70"/>
      <c r="E369" s="71">
        <f>E370</f>
        <v>5213200</v>
      </c>
    </row>
    <row r="370" spans="1:6" s="66" customFormat="1" ht="37.5">
      <c r="A370" s="62"/>
      <c r="B370" s="38" t="s">
        <v>90</v>
      </c>
      <c r="C370" s="51">
        <v>9910000190</v>
      </c>
      <c r="D370" s="70"/>
      <c r="E370" s="71">
        <f>E371</f>
        <v>5213200</v>
      </c>
    </row>
    <row r="371" spans="1:6" s="66" customFormat="1" ht="112.5">
      <c r="A371" s="62"/>
      <c r="B371" s="38" t="s">
        <v>91</v>
      </c>
      <c r="C371" s="51">
        <v>9910000190</v>
      </c>
      <c r="D371" s="70" t="s">
        <v>92</v>
      </c>
      <c r="E371" s="71">
        <f>'приложение 10'!I15+'приложение 10'!I279</f>
        <v>5213200</v>
      </c>
    </row>
    <row r="372" spans="1:6" s="66" customFormat="1" ht="75">
      <c r="A372" s="62"/>
      <c r="B372" s="38" t="s">
        <v>327</v>
      </c>
      <c r="C372" s="51">
        <v>9920000000</v>
      </c>
      <c r="D372" s="70"/>
      <c r="E372" s="71">
        <f>E373</f>
        <v>7704100</v>
      </c>
    </row>
    <row r="373" spans="1:6" s="66" customFormat="1" ht="37.5">
      <c r="A373" s="62"/>
      <c r="B373" s="38" t="s">
        <v>90</v>
      </c>
      <c r="C373" s="51">
        <v>9920000190</v>
      </c>
      <c r="D373" s="70"/>
      <c r="E373" s="71">
        <f>E374+E376+E375</f>
        <v>7704100</v>
      </c>
    </row>
    <row r="374" spans="1:6" s="66" customFormat="1" ht="112.5">
      <c r="A374" s="62"/>
      <c r="B374" s="38" t="s">
        <v>91</v>
      </c>
      <c r="C374" s="51">
        <v>9920000190</v>
      </c>
      <c r="D374" s="70" t="s">
        <v>92</v>
      </c>
      <c r="E374" s="71">
        <f>'приложение 10'!I18+'приложение 10'!I282</f>
        <v>7678700</v>
      </c>
    </row>
    <row r="375" spans="1:6" s="66" customFormat="1" ht="56.25">
      <c r="A375" s="62"/>
      <c r="B375" s="38" t="s">
        <v>94</v>
      </c>
      <c r="C375" s="51">
        <v>9920000190</v>
      </c>
      <c r="D375" s="70" t="s">
        <v>95</v>
      </c>
      <c r="E375" s="71">
        <f>'приложение 10'!I283</f>
        <v>19000</v>
      </c>
    </row>
    <row r="376" spans="1:6" s="66" customFormat="1">
      <c r="A376" s="62"/>
      <c r="B376" s="38" t="s">
        <v>97</v>
      </c>
      <c r="C376" s="51">
        <v>9920000190</v>
      </c>
      <c r="D376" s="70" t="s">
        <v>98</v>
      </c>
      <c r="E376" s="71">
        <f>'приложение 10'!I19+'приложение 10'!I284</f>
        <v>6400</v>
      </c>
    </row>
    <row r="377" spans="1:6" s="66" customFormat="1" ht="37.5">
      <c r="A377" s="62"/>
      <c r="B377" s="38" t="s">
        <v>328</v>
      </c>
      <c r="C377" s="51">
        <v>9930000000</v>
      </c>
      <c r="D377" s="70"/>
      <c r="E377" s="71">
        <f>E378</f>
        <v>4561900</v>
      </c>
    </row>
    <row r="378" spans="1:6" s="66" customFormat="1">
      <c r="A378" s="62"/>
      <c r="B378" s="72" t="s">
        <v>329</v>
      </c>
      <c r="C378" s="51">
        <v>9930020590</v>
      </c>
      <c r="D378" s="70"/>
      <c r="E378" s="71">
        <f>E379</f>
        <v>4561900</v>
      </c>
    </row>
    <row r="379" spans="1:6" s="66" customFormat="1">
      <c r="A379" s="62"/>
      <c r="B379" s="38" t="s">
        <v>97</v>
      </c>
      <c r="C379" s="51">
        <v>9930020590</v>
      </c>
      <c r="D379" s="70" t="s">
        <v>98</v>
      </c>
      <c r="E379" s="71">
        <f>'приложение 10'!I52</f>
        <v>4561900</v>
      </c>
    </row>
    <row r="380" spans="1:6" s="66" customFormat="1" ht="56.25">
      <c r="A380" s="62"/>
      <c r="B380" s="40" t="s">
        <v>330</v>
      </c>
      <c r="C380" s="76">
        <v>9960000000</v>
      </c>
      <c r="D380" s="77"/>
      <c r="E380" s="71">
        <f>E381</f>
        <v>84000</v>
      </c>
    </row>
    <row r="381" spans="1:6" s="66" customFormat="1" ht="56.25">
      <c r="A381" s="62"/>
      <c r="B381" s="40" t="s">
        <v>331</v>
      </c>
      <c r="C381" s="76">
        <v>9960010570</v>
      </c>
      <c r="D381" s="77"/>
      <c r="E381" s="71">
        <f>E382</f>
        <v>84000</v>
      </c>
    </row>
    <row r="382" spans="1:6" s="66" customFormat="1" ht="56.25">
      <c r="A382" s="62"/>
      <c r="B382" s="40" t="s">
        <v>94</v>
      </c>
      <c r="C382" s="76">
        <v>9960010570</v>
      </c>
      <c r="D382" s="77" t="s">
        <v>95</v>
      </c>
      <c r="E382" s="71">
        <f>'приложение 10'!I89</f>
        <v>84000</v>
      </c>
    </row>
    <row r="383" spans="1:6" s="66" customFormat="1">
      <c r="A383" s="62"/>
      <c r="B383" s="38"/>
      <c r="C383" s="92"/>
      <c r="D383" s="39"/>
      <c r="E383" s="93"/>
    </row>
    <row r="384" spans="1:6">
      <c r="A384" s="38"/>
      <c r="B384" s="31"/>
      <c r="C384" s="73"/>
      <c r="D384" s="94"/>
      <c r="E384" s="95"/>
      <c r="F384" s="96"/>
    </row>
    <row r="385" spans="1:5">
      <c r="A385" s="38"/>
      <c r="B385" s="15" t="s">
        <v>77</v>
      </c>
      <c r="C385" s="31"/>
      <c r="D385" s="97"/>
      <c r="E385"/>
    </row>
    <row r="386" spans="1:5" ht="17.649999999999999" customHeight="1">
      <c r="A386" s="38"/>
      <c r="B386" s="7" t="s">
        <v>78</v>
      </c>
      <c r="C386" s="7"/>
      <c r="D386" s="97"/>
      <c r="E386"/>
    </row>
    <row r="387" spans="1:5" ht="17.649999999999999" customHeight="1">
      <c r="A387" s="38"/>
      <c r="B387" s="7" t="s">
        <v>79</v>
      </c>
      <c r="C387" s="7"/>
      <c r="D387" s="97"/>
      <c r="E387" s="44" t="s">
        <v>80</v>
      </c>
    </row>
    <row r="388" spans="1:5">
      <c r="A388" s="38"/>
    </row>
    <row r="389" spans="1:5">
      <c r="A389" s="38"/>
    </row>
    <row r="390" spans="1:5">
      <c r="A390" s="38"/>
    </row>
    <row r="391" spans="1:5">
      <c r="A391" s="38"/>
    </row>
    <row r="392" spans="1:5">
      <c r="A392" s="38"/>
    </row>
    <row r="393" spans="1:5">
      <c r="A393" s="38"/>
    </row>
    <row r="394" spans="1:5">
      <c r="A394" s="38"/>
    </row>
    <row r="395" spans="1:5">
      <c r="A395" s="38"/>
    </row>
    <row r="396" spans="1:5">
      <c r="A396" s="38"/>
    </row>
    <row r="397" spans="1:5">
      <c r="A397" s="38"/>
    </row>
    <row r="398" spans="1:5">
      <c r="A398" s="38"/>
    </row>
    <row r="399" spans="1:5" s="66" customFormat="1">
      <c r="A399" s="62"/>
      <c r="B399" s="38"/>
      <c r="C399" s="46"/>
      <c r="D399" s="47"/>
      <c r="E399" s="48"/>
    </row>
    <row r="400" spans="1:5">
      <c r="A400" s="38"/>
    </row>
    <row r="401" spans="1:1">
      <c r="A401" s="38"/>
    </row>
    <row r="402" spans="1:1">
      <c r="A402" s="38"/>
    </row>
    <row r="403" spans="1:1">
      <c r="A403" s="38"/>
    </row>
    <row r="404" spans="1:1">
      <c r="A404" s="38"/>
    </row>
    <row r="405" spans="1:1">
      <c r="A405" s="38"/>
    </row>
    <row r="406" spans="1:1">
      <c r="A406" s="38"/>
    </row>
    <row r="407" spans="1:1">
      <c r="A407" s="38"/>
    </row>
    <row r="408" spans="1:1">
      <c r="A408" s="38"/>
    </row>
    <row r="409" spans="1:1">
      <c r="A409" s="38"/>
    </row>
    <row r="410" spans="1:1">
      <c r="A410" s="38"/>
    </row>
    <row r="411" spans="1:1">
      <c r="A411" s="38"/>
    </row>
    <row r="412" spans="1:1">
      <c r="A412" s="38"/>
    </row>
    <row r="413" spans="1:1">
      <c r="A413" s="38"/>
    </row>
    <row r="414" spans="1:1">
      <c r="A414" s="38"/>
    </row>
    <row r="415" spans="1:1">
      <c r="A415" s="38"/>
    </row>
    <row r="416" spans="1:1">
      <c r="A416" s="38"/>
    </row>
    <row r="417" spans="1:5">
      <c r="A417" s="38"/>
    </row>
    <row r="418" spans="1:5">
      <c r="A418" s="38"/>
    </row>
    <row r="419" spans="1:5">
      <c r="A419" s="38"/>
    </row>
    <row r="420" spans="1:5" s="66" customFormat="1">
      <c r="A420" s="62"/>
      <c r="B420" s="38"/>
      <c r="C420" s="46"/>
      <c r="D420" s="47"/>
      <c r="E420" s="48"/>
    </row>
    <row r="421" spans="1:5">
      <c r="A421" s="38"/>
    </row>
    <row r="422" spans="1:5">
      <c r="A422" s="38"/>
    </row>
    <row r="423" spans="1:5">
      <c r="A423" s="38"/>
    </row>
    <row r="424" spans="1:5">
      <c r="A424" s="38"/>
    </row>
    <row r="425" spans="1:5">
      <c r="A425" s="38"/>
    </row>
    <row r="426" spans="1:5" s="66" customFormat="1">
      <c r="A426" s="62"/>
      <c r="B426" s="38"/>
      <c r="C426" s="46"/>
      <c r="D426" s="47"/>
      <c r="E426" s="48"/>
    </row>
    <row r="427" spans="1:5">
      <c r="A427" s="38"/>
    </row>
    <row r="428" spans="1:5">
      <c r="A428" s="38"/>
    </row>
    <row r="429" spans="1:5">
      <c r="A429" s="38"/>
    </row>
    <row r="430" spans="1:5">
      <c r="A430" s="38"/>
    </row>
    <row r="431" spans="1:5">
      <c r="A431" s="38"/>
    </row>
    <row r="432" spans="1:5">
      <c r="A432" s="38"/>
    </row>
    <row r="433" spans="1:4">
      <c r="A433" s="38"/>
    </row>
    <row r="434" spans="1:4">
      <c r="A434" s="38"/>
    </row>
    <row r="435" spans="1:4">
      <c r="A435" s="38"/>
    </row>
    <row r="436" spans="1:4">
      <c r="A436" s="38"/>
    </row>
    <row r="437" spans="1:4">
      <c r="A437" s="38"/>
    </row>
    <row r="438" spans="1:4">
      <c r="A438" s="38"/>
    </row>
    <row r="439" spans="1:4">
      <c r="A439" s="38"/>
    </row>
    <row r="440" spans="1:4">
      <c r="A440" s="38"/>
    </row>
    <row r="441" spans="1:4" s="49" customFormat="1">
      <c r="A441" s="38"/>
      <c r="B441" s="98"/>
      <c r="C441" s="99"/>
      <c r="D441" s="100"/>
    </row>
    <row r="442" spans="1:4" s="49" customFormat="1">
      <c r="A442" s="38"/>
      <c r="B442" s="98"/>
      <c r="C442" s="99"/>
      <c r="D442" s="100"/>
    </row>
    <row r="443" spans="1:4" s="49" customFormat="1">
      <c r="A443" s="38"/>
      <c r="B443" s="98"/>
      <c r="C443" s="99"/>
      <c r="D443" s="100"/>
    </row>
    <row r="444" spans="1:4" s="49" customFormat="1">
      <c r="A444" s="38"/>
      <c r="B444" s="98"/>
      <c r="C444" s="99"/>
      <c r="D444" s="100"/>
    </row>
    <row r="445" spans="1:4" s="49" customFormat="1">
      <c r="A445" s="38"/>
      <c r="B445" s="98"/>
      <c r="C445" s="99"/>
      <c r="D445" s="100"/>
    </row>
    <row r="446" spans="1:4" s="49" customFormat="1">
      <c r="A446" s="38"/>
      <c r="B446" s="98"/>
      <c r="C446" s="99"/>
      <c r="D446" s="100"/>
    </row>
    <row r="447" spans="1:4" s="49" customFormat="1">
      <c r="A447" s="38"/>
      <c r="B447" s="98"/>
      <c r="C447" s="99"/>
      <c r="D447" s="100"/>
    </row>
    <row r="448" spans="1:4" s="49" customFormat="1">
      <c r="A448" s="38"/>
      <c r="B448" s="98"/>
      <c r="C448" s="99"/>
      <c r="D448" s="100"/>
    </row>
    <row r="449" spans="1:4" s="49" customFormat="1">
      <c r="A449" s="38"/>
      <c r="B449" s="98"/>
      <c r="C449" s="99"/>
      <c r="D449" s="100"/>
    </row>
    <row r="450" spans="1:4" s="49" customFormat="1">
      <c r="A450" s="38"/>
      <c r="B450" s="98"/>
      <c r="C450" s="99"/>
      <c r="D450" s="100"/>
    </row>
    <row r="451" spans="1:4" s="49" customFormat="1">
      <c r="A451" s="38"/>
      <c r="B451" s="98"/>
      <c r="C451" s="99"/>
      <c r="D451" s="100"/>
    </row>
    <row r="452" spans="1:4" s="49" customFormat="1">
      <c r="A452" s="38"/>
      <c r="B452" s="98"/>
      <c r="C452" s="99"/>
      <c r="D452" s="100"/>
    </row>
    <row r="453" spans="1:4" s="49" customFormat="1">
      <c r="A453" s="38"/>
      <c r="B453" s="98"/>
      <c r="C453" s="99"/>
      <c r="D453" s="100"/>
    </row>
    <row r="454" spans="1:4" s="49" customFormat="1">
      <c r="A454" s="38"/>
      <c r="B454" s="98"/>
      <c r="C454" s="99"/>
      <c r="D454" s="100"/>
    </row>
    <row r="455" spans="1:4" s="49" customFormat="1">
      <c r="A455" s="38"/>
      <c r="B455" s="98"/>
      <c r="C455" s="99"/>
      <c r="D455" s="100"/>
    </row>
    <row r="456" spans="1:4" s="49" customFormat="1">
      <c r="A456" s="38"/>
      <c r="B456" s="98"/>
      <c r="C456" s="99"/>
      <c r="D456" s="100"/>
    </row>
    <row r="457" spans="1:4" s="49" customFormat="1">
      <c r="A457" s="38"/>
      <c r="B457" s="98"/>
      <c r="C457" s="99"/>
      <c r="D457" s="100"/>
    </row>
    <row r="458" spans="1:4" s="49" customFormat="1">
      <c r="A458" s="38"/>
      <c r="B458" s="98"/>
      <c r="C458" s="99"/>
      <c r="D458" s="100"/>
    </row>
    <row r="459" spans="1:4" s="49" customFormat="1">
      <c r="A459" s="38"/>
      <c r="B459" s="98"/>
      <c r="C459" s="99"/>
      <c r="D459" s="100"/>
    </row>
    <row r="460" spans="1:4" s="49" customFormat="1">
      <c r="A460" s="38"/>
      <c r="B460" s="98"/>
      <c r="C460" s="99"/>
      <c r="D460" s="100"/>
    </row>
    <row r="461" spans="1:4" s="49" customFormat="1">
      <c r="A461" s="38"/>
      <c r="B461" s="98"/>
      <c r="C461" s="99"/>
      <c r="D461" s="100"/>
    </row>
    <row r="462" spans="1:4" s="49" customFormat="1">
      <c r="A462" s="38"/>
      <c r="B462" s="98"/>
      <c r="C462" s="99"/>
      <c r="D462" s="100"/>
    </row>
    <row r="463" spans="1:4" s="49" customFormat="1">
      <c r="A463" s="38"/>
      <c r="B463" s="98"/>
      <c r="C463" s="99"/>
      <c r="D463" s="100"/>
    </row>
    <row r="464" spans="1:4" s="49" customFormat="1">
      <c r="A464" s="38"/>
      <c r="B464" s="98"/>
      <c r="C464" s="99"/>
      <c r="D464" s="100"/>
    </row>
    <row r="465" spans="1:4" s="49" customFormat="1">
      <c r="A465" s="38"/>
      <c r="B465" s="98"/>
      <c r="C465" s="99"/>
      <c r="D465" s="100"/>
    </row>
    <row r="466" spans="1:4" s="49" customFormat="1">
      <c r="A466" s="38"/>
      <c r="B466" s="98"/>
      <c r="C466" s="99"/>
      <c r="D466" s="100"/>
    </row>
    <row r="467" spans="1:4" s="49" customFormat="1">
      <c r="A467" s="38"/>
      <c r="B467" s="98"/>
      <c r="C467" s="99"/>
      <c r="D467" s="100"/>
    </row>
    <row r="468" spans="1:4" s="49" customFormat="1">
      <c r="A468" s="38"/>
      <c r="B468" s="98"/>
      <c r="C468" s="99"/>
      <c r="D468" s="100"/>
    </row>
    <row r="469" spans="1:4" s="49" customFormat="1">
      <c r="A469" s="38"/>
      <c r="B469" s="98"/>
      <c r="C469" s="99"/>
      <c r="D469" s="100"/>
    </row>
    <row r="470" spans="1:4" s="49" customFormat="1">
      <c r="A470" s="38"/>
      <c r="B470" s="98"/>
      <c r="C470" s="99"/>
      <c r="D470" s="100"/>
    </row>
    <row r="471" spans="1:4" s="49" customFormat="1">
      <c r="A471" s="38"/>
      <c r="B471" s="98"/>
      <c r="C471" s="99"/>
      <c r="D471" s="100"/>
    </row>
    <row r="472" spans="1:4" s="49" customFormat="1">
      <c r="A472" s="38"/>
      <c r="B472" s="98"/>
      <c r="C472" s="99"/>
      <c r="D472" s="100"/>
    </row>
    <row r="473" spans="1:4" s="49" customFormat="1">
      <c r="A473" s="38"/>
      <c r="B473" s="98"/>
      <c r="C473" s="99"/>
      <c r="D473" s="100"/>
    </row>
    <row r="474" spans="1:4" s="49" customFormat="1">
      <c r="A474" s="38"/>
      <c r="B474" s="98"/>
      <c r="C474" s="99"/>
      <c r="D474" s="100"/>
    </row>
    <row r="475" spans="1:4" s="49" customFormat="1">
      <c r="A475" s="38"/>
      <c r="B475" s="98"/>
      <c r="C475" s="99"/>
      <c r="D475" s="100"/>
    </row>
    <row r="476" spans="1:4" s="49" customFormat="1">
      <c r="A476" s="38"/>
      <c r="B476" s="98"/>
      <c r="C476" s="99"/>
      <c r="D476" s="100"/>
    </row>
    <row r="477" spans="1:4" s="49" customFormat="1">
      <c r="A477" s="38"/>
      <c r="B477" s="98"/>
      <c r="C477" s="99"/>
      <c r="D477" s="100"/>
    </row>
    <row r="478" spans="1:4" s="49" customFormat="1">
      <c r="A478" s="38"/>
      <c r="B478" s="98"/>
      <c r="C478" s="99"/>
      <c r="D478" s="100"/>
    </row>
    <row r="479" spans="1:4" s="49" customFormat="1">
      <c r="A479" s="38"/>
      <c r="B479" s="98"/>
      <c r="C479" s="99"/>
      <c r="D479" s="100"/>
    </row>
    <row r="480" spans="1:4" s="49" customFormat="1">
      <c r="A480" s="38"/>
      <c r="B480" s="98"/>
      <c r="C480" s="99"/>
      <c r="D480" s="100"/>
    </row>
    <row r="481" spans="1:4" s="49" customFormat="1">
      <c r="A481" s="38"/>
      <c r="B481" s="98"/>
      <c r="C481" s="99"/>
      <c r="D481" s="100"/>
    </row>
    <row r="482" spans="1:4" s="49" customFormat="1">
      <c r="A482" s="38"/>
      <c r="B482" s="98"/>
      <c r="C482" s="99"/>
      <c r="D482" s="100"/>
    </row>
    <row r="483" spans="1:4" s="49" customFormat="1">
      <c r="A483" s="38"/>
      <c r="B483" s="98"/>
      <c r="C483" s="99"/>
      <c r="D483" s="100"/>
    </row>
    <row r="484" spans="1:4" s="49" customFormat="1">
      <c r="A484" s="38"/>
      <c r="B484" s="98"/>
      <c r="C484" s="99"/>
      <c r="D484" s="100"/>
    </row>
    <row r="485" spans="1:4" s="49" customFormat="1">
      <c r="A485" s="38"/>
      <c r="B485" s="98"/>
      <c r="C485" s="99"/>
      <c r="D485" s="100"/>
    </row>
    <row r="486" spans="1:4" s="49" customFormat="1">
      <c r="A486" s="38"/>
      <c r="B486" s="98"/>
      <c r="C486" s="99"/>
      <c r="D486" s="100"/>
    </row>
    <row r="487" spans="1:4" s="49" customFormat="1">
      <c r="A487" s="38"/>
      <c r="B487" s="98"/>
      <c r="C487" s="99"/>
      <c r="D487" s="100"/>
    </row>
    <row r="488" spans="1:4" s="49" customFormat="1">
      <c r="A488" s="38"/>
      <c r="B488" s="98"/>
      <c r="C488" s="99"/>
      <c r="D488" s="100"/>
    </row>
    <row r="489" spans="1:4">
      <c r="A489" s="38"/>
    </row>
    <row r="490" spans="1:4">
      <c r="A490" s="38"/>
    </row>
    <row r="491" spans="1:4">
      <c r="A491" s="38"/>
    </row>
    <row r="492" spans="1:4">
      <c r="A492" s="38"/>
    </row>
    <row r="493" spans="1:4">
      <c r="A493" s="38"/>
    </row>
    <row r="494" spans="1:4">
      <c r="A494" s="38"/>
    </row>
    <row r="495" spans="1:4">
      <c r="A495" s="38"/>
    </row>
    <row r="496" spans="1:4">
      <c r="A496" s="38"/>
    </row>
    <row r="497" spans="1:5">
      <c r="A497" s="38"/>
    </row>
    <row r="498" spans="1:5">
      <c r="A498" s="38"/>
    </row>
    <row r="499" spans="1:5">
      <c r="A499" s="38"/>
    </row>
    <row r="500" spans="1:5">
      <c r="A500" s="38"/>
    </row>
    <row r="501" spans="1:5" s="66" customFormat="1">
      <c r="A501" s="62"/>
      <c r="B501" s="38"/>
      <c r="C501" s="46"/>
      <c r="D501" s="47"/>
      <c r="E501" s="48"/>
    </row>
    <row r="502" spans="1:5">
      <c r="A502" s="38"/>
    </row>
    <row r="503" spans="1:5">
      <c r="A503" s="38"/>
    </row>
    <row r="504" spans="1:5">
      <c r="A504" s="38"/>
    </row>
    <row r="505" spans="1:5" s="49" customFormat="1">
      <c r="A505" s="38"/>
      <c r="B505" s="98"/>
      <c r="C505" s="99"/>
      <c r="D505" s="100"/>
    </row>
    <row r="506" spans="1:5" s="49" customFormat="1">
      <c r="A506" s="38"/>
      <c r="B506" s="98"/>
      <c r="C506" s="99"/>
      <c r="D506" s="100"/>
    </row>
    <row r="507" spans="1:5" s="49" customFormat="1">
      <c r="A507" s="38"/>
      <c r="B507" s="98"/>
      <c r="C507" s="99"/>
      <c r="D507" s="100"/>
    </row>
    <row r="508" spans="1:5" s="49" customFormat="1">
      <c r="A508" s="38"/>
      <c r="B508" s="98"/>
      <c r="C508" s="99"/>
      <c r="D508" s="100"/>
    </row>
    <row r="509" spans="1:5" s="49" customFormat="1">
      <c r="A509" s="38"/>
      <c r="B509" s="98"/>
      <c r="C509" s="99"/>
      <c r="D509" s="100"/>
    </row>
    <row r="510" spans="1:5" s="49" customFormat="1">
      <c r="A510" s="38"/>
      <c r="B510" s="98"/>
      <c r="C510" s="99"/>
      <c r="D510" s="100"/>
    </row>
    <row r="511" spans="1:5" s="49" customFormat="1">
      <c r="A511" s="38"/>
      <c r="B511" s="98"/>
      <c r="C511" s="99"/>
      <c r="D511" s="100"/>
    </row>
    <row r="512" spans="1:5" s="49" customFormat="1">
      <c r="A512" s="38"/>
      <c r="B512" s="98"/>
      <c r="C512" s="99"/>
      <c r="D512" s="100"/>
    </row>
    <row r="513" spans="1:5" s="49" customFormat="1">
      <c r="A513" s="38"/>
      <c r="B513" s="98"/>
      <c r="C513" s="99"/>
      <c r="D513" s="100"/>
    </row>
    <row r="514" spans="1:5" s="49" customFormat="1">
      <c r="A514" s="38"/>
      <c r="B514" s="98"/>
      <c r="C514" s="99"/>
      <c r="D514" s="100"/>
    </row>
    <row r="515" spans="1:5" s="49" customFormat="1">
      <c r="A515" s="38"/>
      <c r="B515" s="98"/>
      <c r="C515" s="99"/>
      <c r="D515" s="100"/>
    </row>
    <row r="516" spans="1:5" s="49" customFormat="1">
      <c r="A516" s="38"/>
      <c r="B516" s="98"/>
      <c r="C516" s="99"/>
      <c r="D516" s="100"/>
    </row>
    <row r="517" spans="1:5" s="49" customFormat="1">
      <c r="A517" s="38"/>
      <c r="B517" s="98"/>
      <c r="C517" s="99"/>
      <c r="D517" s="100"/>
    </row>
    <row r="518" spans="1:5" s="49" customFormat="1">
      <c r="A518" s="38"/>
      <c r="B518" s="98"/>
      <c r="C518" s="99"/>
      <c r="D518" s="100"/>
    </row>
    <row r="519" spans="1:5" s="49" customFormat="1">
      <c r="A519" s="38"/>
      <c r="B519" s="98"/>
      <c r="C519" s="99"/>
      <c r="D519" s="100"/>
    </row>
    <row r="520" spans="1:5" s="49" customFormat="1">
      <c r="A520" s="38"/>
      <c r="B520" s="98"/>
      <c r="C520" s="99"/>
      <c r="D520" s="100"/>
    </row>
    <row r="521" spans="1:5">
      <c r="A521" s="38"/>
    </row>
    <row r="522" spans="1:5" s="66" customFormat="1">
      <c r="A522" s="62"/>
      <c r="B522" s="38"/>
      <c r="C522" s="46"/>
      <c r="D522" s="47"/>
      <c r="E522" s="48"/>
    </row>
    <row r="523" spans="1:5">
      <c r="A523" s="38"/>
    </row>
    <row r="524" spans="1:5">
      <c r="A524" s="38"/>
    </row>
    <row r="525" spans="1:5">
      <c r="A525" s="38"/>
    </row>
    <row r="526" spans="1:5">
      <c r="A526" s="38"/>
    </row>
    <row r="527" spans="1:5">
      <c r="A527" s="38"/>
    </row>
    <row r="528" spans="1:5">
      <c r="A528" s="38"/>
    </row>
    <row r="529" spans="1:1">
      <c r="A529" s="38"/>
    </row>
    <row r="530" spans="1:1">
      <c r="A530" s="38"/>
    </row>
    <row r="531" spans="1:1">
      <c r="A531" s="38"/>
    </row>
    <row r="532" spans="1:1">
      <c r="A532" s="38"/>
    </row>
    <row r="533" spans="1:1">
      <c r="A533" s="38"/>
    </row>
    <row r="534" spans="1:1">
      <c r="A534" s="38"/>
    </row>
    <row r="535" spans="1:1">
      <c r="A535" s="38"/>
    </row>
    <row r="536" spans="1:1">
      <c r="A536" s="38"/>
    </row>
    <row r="537" spans="1:1">
      <c r="A537" s="38"/>
    </row>
    <row r="538" spans="1:1">
      <c r="A538" s="38"/>
    </row>
    <row r="539" spans="1:1">
      <c r="A539" s="38"/>
    </row>
    <row r="540" spans="1:1">
      <c r="A540" s="38"/>
    </row>
    <row r="541" spans="1:1">
      <c r="A541" s="38"/>
    </row>
    <row r="542" spans="1:1">
      <c r="A542" s="38"/>
    </row>
    <row r="543" spans="1:1">
      <c r="A543" s="38"/>
    </row>
    <row r="544" spans="1:1">
      <c r="A544" s="38"/>
    </row>
    <row r="545" spans="1:1">
      <c r="A545" s="38"/>
    </row>
    <row r="546" spans="1:1">
      <c r="A546" s="38"/>
    </row>
    <row r="547" spans="1:1">
      <c r="A547" s="38"/>
    </row>
    <row r="548" spans="1:1">
      <c r="A548" s="38"/>
    </row>
    <row r="549" spans="1:1">
      <c r="A549" s="38"/>
    </row>
    <row r="550" spans="1:1">
      <c r="A550" s="38"/>
    </row>
    <row r="551" spans="1:1">
      <c r="A551" s="38"/>
    </row>
    <row r="552" spans="1:1">
      <c r="A552" s="38"/>
    </row>
    <row r="553" spans="1:1">
      <c r="A553" s="38"/>
    </row>
    <row r="554" spans="1:1">
      <c r="A554" s="38"/>
    </row>
    <row r="555" spans="1:1">
      <c r="A555" s="38"/>
    </row>
    <row r="556" spans="1:1">
      <c r="A556" s="38"/>
    </row>
    <row r="557" spans="1:1">
      <c r="A557" s="38"/>
    </row>
    <row r="558" spans="1:1">
      <c r="A558" s="38"/>
    </row>
    <row r="559" spans="1:1">
      <c r="A559" s="38"/>
    </row>
    <row r="560" spans="1:1">
      <c r="A560" s="38"/>
    </row>
    <row r="561" spans="1:1">
      <c r="A561" s="38"/>
    </row>
    <row r="562" spans="1:1">
      <c r="A562" s="38"/>
    </row>
    <row r="563" spans="1:1">
      <c r="A563" s="38"/>
    </row>
    <row r="564" spans="1:1">
      <c r="A564" s="38"/>
    </row>
    <row r="565" spans="1:1">
      <c r="A565" s="38"/>
    </row>
    <row r="566" spans="1:1">
      <c r="A566" s="38"/>
    </row>
    <row r="567" spans="1:1">
      <c r="A567" s="38"/>
    </row>
    <row r="568" spans="1:1">
      <c r="A568" s="38"/>
    </row>
    <row r="569" spans="1:1">
      <c r="A569" s="38"/>
    </row>
    <row r="570" spans="1:1">
      <c r="A570" s="38"/>
    </row>
    <row r="571" spans="1:1">
      <c r="A571" s="38"/>
    </row>
    <row r="572" spans="1:1">
      <c r="A572" s="38"/>
    </row>
    <row r="573" spans="1:1">
      <c r="A573" s="38"/>
    </row>
    <row r="574" spans="1:1">
      <c r="A574" s="38"/>
    </row>
    <row r="575" spans="1:1">
      <c r="A575" s="38"/>
    </row>
    <row r="576" spans="1:1">
      <c r="A576" s="38"/>
    </row>
    <row r="577" spans="1:1">
      <c r="A577" s="38"/>
    </row>
    <row r="578" spans="1:1">
      <c r="A578" s="38"/>
    </row>
    <row r="579" spans="1:1">
      <c r="A579" s="38"/>
    </row>
    <row r="580" spans="1:1">
      <c r="A580" s="38"/>
    </row>
    <row r="581" spans="1:1">
      <c r="A581" s="38"/>
    </row>
    <row r="582" spans="1:1">
      <c r="A582" s="38"/>
    </row>
    <row r="583" spans="1:1">
      <c r="A583" s="38"/>
    </row>
    <row r="584" spans="1:1">
      <c r="A584" s="38"/>
    </row>
    <row r="585" spans="1:1">
      <c r="A585" s="38"/>
    </row>
    <row r="586" spans="1:1">
      <c r="A586" s="38"/>
    </row>
    <row r="587" spans="1:1">
      <c r="A587" s="38"/>
    </row>
    <row r="588" spans="1:1">
      <c r="A588" s="38"/>
    </row>
    <row r="589" spans="1:1">
      <c r="A589" s="38"/>
    </row>
    <row r="590" spans="1:1">
      <c r="A590" s="38"/>
    </row>
    <row r="591" spans="1:1">
      <c r="A591" s="38"/>
    </row>
    <row r="592" spans="1:1">
      <c r="A592" s="38"/>
    </row>
    <row r="593" spans="1:5">
      <c r="A593" s="38"/>
    </row>
    <row r="594" spans="1:5">
      <c r="A594" s="38"/>
    </row>
    <row r="595" spans="1:5">
      <c r="A595" s="38"/>
    </row>
    <row r="596" spans="1:5">
      <c r="A596" s="38"/>
    </row>
    <row r="597" spans="1:5">
      <c r="A597" s="38"/>
    </row>
    <row r="598" spans="1:5">
      <c r="A598" s="38"/>
    </row>
    <row r="599" spans="1:5">
      <c r="A599" s="38"/>
    </row>
    <row r="600" spans="1:5">
      <c r="A600" s="38"/>
    </row>
    <row r="601" spans="1:5">
      <c r="A601" s="38"/>
    </row>
    <row r="602" spans="1:5">
      <c r="A602" s="38"/>
    </row>
    <row r="603" spans="1:5">
      <c r="A603" s="38"/>
    </row>
    <row r="604" spans="1:5" s="66" customFormat="1">
      <c r="A604" s="62"/>
      <c r="B604" s="38"/>
      <c r="C604" s="46"/>
      <c r="D604" s="47"/>
      <c r="E604" s="48"/>
    </row>
    <row r="605" spans="1:5">
      <c r="A605" s="38"/>
    </row>
    <row r="606" spans="1:5">
      <c r="A606" s="38"/>
    </row>
    <row r="607" spans="1:5">
      <c r="A607" s="38"/>
    </row>
    <row r="608" spans="1:5">
      <c r="A608" s="38"/>
    </row>
    <row r="609" spans="1:6">
      <c r="A609" s="38"/>
      <c r="F609" s="101" t="e">
        <f>#REF!+#REF!+#REF!+#REF!+#REF!+#REF!+#REF!</f>
        <v>#REF!</v>
      </c>
    </row>
  </sheetData>
  <autoFilter ref="D1:D1048576" xr:uid="{00000000-0009-0000-0000-000001000000}"/>
  <mergeCells count="6">
    <mergeCell ref="B387:C387"/>
    <mergeCell ref="C2:E2"/>
    <mergeCell ref="C3:E3"/>
    <mergeCell ref="B4:E4"/>
    <mergeCell ref="E6:F6"/>
    <mergeCell ref="B386:C386"/>
  </mergeCells>
  <pageMargins left="0.78749999999999998" right="0.196527777777778" top="0.78749999999999998" bottom="0.39374999999999999" header="0.51180555555555496" footer="0.51180555555555496"/>
  <pageSetup paperSize="9" scale="7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676"/>
  <sheetViews>
    <sheetView view="pageBreakPreview" topLeftCell="B1" zoomScale="75" zoomScaleNormal="65" zoomScalePageLayoutView="75" workbookViewId="0">
      <selection activeCell="I5" sqref="I5:I6"/>
    </sheetView>
  </sheetViews>
  <sheetFormatPr defaultRowHeight="18.75"/>
  <cols>
    <col min="1" max="1" width="0.42578125" style="102" hidden="1" customWidth="1"/>
    <col min="2" max="2" width="4.5703125" style="102" customWidth="1"/>
    <col min="3" max="3" width="75.5703125" style="38" customWidth="1"/>
    <col min="4" max="4" width="8.28515625" style="103" customWidth="1"/>
    <col min="5" max="5" width="4.5703125" style="104" customWidth="1"/>
    <col min="6" max="6" width="5.140625" style="105" customWidth="1"/>
    <col min="7" max="7" width="18" style="106" customWidth="1"/>
    <col min="8" max="8" width="7.28515625" style="105" customWidth="1"/>
    <col min="9" max="9" width="25.85546875" style="105" customWidth="1"/>
    <col min="10" max="10" width="21" style="107" hidden="1" customWidth="1"/>
    <col min="11" max="11" width="20" style="105" hidden="1" customWidth="1"/>
    <col min="12" max="12" width="16.7109375" style="105" hidden="1" customWidth="1"/>
    <col min="13" max="13" width="18" style="108" hidden="1" customWidth="1"/>
    <col min="14" max="14" width="8.42578125" style="108" hidden="1" customWidth="1"/>
    <col min="15" max="211" width="7.28515625" style="105" customWidth="1"/>
    <col min="212" max="1025" width="7.28515625" style="49" customWidth="1"/>
  </cols>
  <sheetData>
    <row r="1" spans="1:1024" ht="33.950000000000003" customHeight="1">
      <c r="D1" s="52"/>
      <c r="E1" s="50"/>
      <c r="F1" s="50"/>
      <c r="G1" s="109"/>
      <c r="H1" s="50" t="s">
        <v>332</v>
      </c>
      <c r="I1" s="50"/>
      <c r="J1" s="50"/>
    </row>
    <row r="2" spans="1:1024" s="111" customFormat="1" ht="259.14999999999998" customHeight="1">
      <c r="A2" s="110"/>
      <c r="B2" s="110"/>
      <c r="C2" s="38"/>
      <c r="D2" s="53"/>
      <c r="E2" s="53"/>
      <c r="F2" s="53"/>
      <c r="G2" s="109"/>
      <c r="H2" s="13" t="s">
        <v>373</v>
      </c>
      <c r="I2" s="13"/>
      <c r="J2" s="13"/>
      <c r="K2" s="16"/>
      <c r="L2" s="16"/>
      <c r="M2" s="38"/>
      <c r="N2" s="38"/>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115" customFormat="1" ht="33.950000000000003" customHeight="1">
      <c r="A3" s="112"/>
      <c r="B3" s="112" t="s">
        <v>333</v>
      </c>
      <c r="C3" s="4" t="s">
        <v>334</v>
      </c>
      <c r="D3" s="4"/>
      <c r="E3" s="4"/>
      <c r="F3" s="4"/>
      <c r="G3" s="4"/>
      <c r="H3" s="4"/>
      <c r="I3" s="4"/>
      <c r="J3" s="113"/>
      <c r="K3" s="113"/>
      <c r="L3" s="113"/>
      <c r="M3" s="114"/>
      <c r="N3" s="114"/>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c r="B4" s="116"/>
      <c r="C4" s="117"/>
      <c r="D4" s="55"/>
      <c r="E4" s="39"/>
      <c r="F4" s="39"/>
      <c r="G4" s="118"/>
      <c r="H4" s="119"/>
      <c r="I4" s="11" t="s">
        <v>2</v>
      </c>
      <c r="J4" s="11"/>
    </row>
    <row r="5" spans="1:1024" ht="17.100000000000001" customHeight="1">
      <c r="B5" s="3" t="s">
        <v>335</v>
      </c>
      <c r="C5" s="2" t="s">
        <v>4</v>
      </c>
      <c r="D5" s="1" t="s">
        <v>5</v>
      </c>
      <c r="E5" s="1"/>
      <c r="F5" s="1"/>
      <c r="G5" s="1"/>
      <c r="H5" s="1"/>
      <c r="I5" s="157" t="s">
        <v>6</v>
      </c>
      <c r="J5" s="158" t="s">
        <v>336</v>
      </c>
      <c r="K5" s="159">
        <v>45285</v>
      </c>
      <c r="L5" s="159">
        <v>45303</v>
      </c>
      <c r="M5" s="159">
        <v>45316</v>
      </c>
      <c r="N5" s="160" t="s">
        <v>337</v>
      </c>
    </row>
    <row r="6" spans="1:1024" ht="47.25">
      <c r="B6" s="3"/>
      <c r="C6" s="2"/>
      <c r="D6" s="120" t="s">
        <v>338</v>
      </c>
      <c r="E6" s="121" t="s">
        <v>7</v>
      </c>
      <c r="F6" s="121" t="s">
        <v>8</v>
      </c>
      <c r="G6" s="122" t="s">
        <v>339</v>
      </c>
      <c r="H6" s="123" t="s">
        <v>340</v>
      </c>
      <c r="I6" s="157"/>
      <c r="J6" s="158"/>
      <c r="K6" s="159"/>
      <c r="L6" s="159"/>
      <c r="M6" s="159"/>
      <c r="N6" s="159"/>
    </row>
    <row r="7" spans="1:1024" ht="15.75">
      <c r="B7" s="124">
        <v>1</v>
      </c>
      <c r="C7" s="124">
        <v>2</v>
      </c>
      <c r="D7" s="124">
        <v>3</v>
      </c>
      <c r="E7" s="124">
        <v>4</v>
      </c>
      <c r="F7" s="124">
        <v>5</v>
      </c>
      <c r="G7" s="125" t="s">
        <v>341</v>
      </c>
      <c r="H7" s="126" t="s">
        <v>342</v>
      </c>
      <c r="I7" s="126" t="s">
        <v>343</v>
      </c>
      <c r="J7" s="127" t="s">
        <v>343</v>
      </c>
      <c r="K7" s="159"/>
      <c r="L7" s="159"/>
      <c r="M7" s="159"/>
      <c r="N7" s="159"/>
    </row>
    <row r="8" spans="1:1024" s="115" customFormat="1">
      <c r="A8" s="112"/>
      <c r="B8" s="128"/>
      <c r="C8" s="129" t="s">
        <v>344</v>
      </c>
      <c r="D8" s="128"/>
      <c r="E8" s="128"/>
      <c r="F8" s="128"/>
      <c r="G8" s="130"/>
      <c r="H8" s="116"/>
      <c r="I8" s="131">
        <f t="shared" ref="I8:I71" si="0">SUM(J8:N8)</f>
        <v>3851338226.6799998</v>
      </c>
      <c r="J8" s="132">
        <f>J9+J25+J254+J273+J290+J314+J338+J474+J546+J586+J637</f>
        <v>3479117500</v>
      </c>
      <c r="K8" s="132">
        <f>K9+K25+K254+K273+K290+K314+K338+K474+K546+K586+K637</f>
        <v>179535000</v>
      </c>
      <c r="L8" s="132">
        <f>L9+L25+L254+L273+L290+L314+L338+L474+L546+L586+L637</f>
        <v>58056050</v>
      </c>
      <c r="M8" s="131">
        <f>M9+M25+M254+M273+M290+M314+M338+M474+M546+M586+M637</f>
        <v>134629676.68000001</v>
      </c>
      <c r="N8" s="131">
        <f>N9+N25+N254+N273+N290+N314+N338+N474+N546+N586+N637</f>
        <v>0</v>
      </c>
      <c r="AKO8" s="66"/>
      <c r="AKP8" s="66"/>
      <c r="AKQ8" s="66"/>
      <c r="AKR8" s="66"/>
      <c r="AKS8" s="66"/>
      <c r="AKT8" s="66"/>
      <c r="AKU8" s="66"/>
      <c r="AKV8" s="66"/>
      <c r="AKW8" s="66"/>
      <c r="AKX8" s="66"/>
      <c r="AKY8" s="66"/>
      <c r="AKZ8" s="66"/>
      <c r="ALA8" s="66"/>
      <c r="ALB8" s="66"/>
      <c r="ALC8" s="66"/>
      <c r="ALD8" s="66"/>
      <c r="ALE8" s="66"/>
      <c r="ALF8" s="66"/>
      <c r="ALG8" s="66"/>
      <c r="ALH8" s="66"/>
      <c r="ALI8" s="66"/>
      <c r="ALJ8" s="66"/>
      <c r="ALK8" s="66"/>
      <c r="ALL8" s="66"/>
      <c r="ALM8" s="66"/>
      <c r="ALN8" s="66"/>
      <c r="ALO8" s="66"/>
      <c r="ALP8" s="66"/>
      <c r="ALQ8" s="66"/>
      <c r="ALR8" s="66"/>
      <c r="ALS8" s="66"/>
      <c r="ALT8" s="66"/>
      <c r="ALU8" s="66"/>
      <c r="ALV8" s="66"/>
      <c r="ALW8" s="66"/>
      <c r="ALX8" s="66"/>
      <c r="ALY8" s="66"/>
      <c r="ALZ8" s="66"/>
      <c r="AMA8" s="66"/>
      <c r="AMB8" s="66"/>
      <c r="AMC8" s="66"/>
      <c r="AMD8" s="66"/>
      <c r="AME8" s="66"/>
      <c r="AMF8" s="66"/>
      <c r="AMG8" s="66"/>
      <c r="AMH8" s="66"/>
      <c r="AMI8" s="66"/>
      <c r="AMJ8" s="66"/>
    </row>
    <row r="9" spans="1:1024" s="139" customFormat="1" ht="37.5">
      <c r="A9" s="133"/>
      <c r="B9" s="134" t="s">
        <v>10</v>
      </c>
      <c r="C9" s="86" t="s">
        <v>345</v>
      </c>
      <c r="D9" s="134">
        <v>901</v>
      </c>
      <c r="E9" s="134"/>
      <c r="F9" s="134"/>
      <c r="G9" s="135"/>
      <c r="H9" s="136"/>
      <c r="I9" s="137">
        <f t="shared" si="0"/>
        <v>7461200</v>
      </c>
      <c r="J9" s="138">
        <f>J10</f>
        <v>7461200</v>
      </c>
      <c r="K9" s="138">
        <f>K10</f>
        <v>0</v>
      </c>
      <c r="L9" s="138">
        <f>L10</f>
        <v>0</v>
      </c>
      <c r="M9" s="137">
        <f>M10</f>
        <v>0</v>
      </c>
      <c r="N9" s="137">
        <f>N10</f>
        <v>0</v>
      </c>
    </row>
    <row r="10" spans="1:1024" s="145" customFormat="1">
      <c r="A10" s="140"/>
      <c r="B10" s="134"/>
      <c r="C10" s="40" t="s">
        <v>11</v>
      </c>
      <c r="D10" s="141">
        <v>901</v>
      </c>
      <c r="E10" s="141" t="s">
        <v>12</v>
      </c>
      <c r="F10" s="141" t="s">
        <v>75</v>
      </c>
      <c r="G10" s="142"/>
      <c r="H10" s="141"/>
      <c r="I10" s="143">
        <f t="shared" si="0"/>
        <v>7461200</v>
      </c>
      <c r="J10" s="144">
        <f>J20+J11</f>
        <v>7461200</v>
      </c>
      <c r="K10" s="144">
        <f>K20+K11</f>
        <v>0</v>
      </c>
      <c r="L10" s="144">
        <f>L20+L11</f>
        <v>0</v>
      </c>
      <c r="M10" s="143">
        <f>M20+M11</f>
        <v>0</v>
      </c>
      <c r="N10" s="143">
        <f>N20+N11</f>
        <v>0</v>
      </c>
    </row>
    <row r="11" spans="1:1024" s="145" customFormat="1" ht="56.25">
      <c r="A11" s="140"/>
      <c r="B11" s="134"/>
      <c r="C11" s="82" t="s">
        <v>15</v>
      </c>
      <c r="D11" s="141">
        <v>901</v>
      </c>
      <c r="E11" s="77" t="s">
        <v>12</v>
      </c>
      <c r="F11" s="77" t="s">
        <v>16</v>
      </c>
      <c r="G11" s="142"/>
      <c r="H11" s="141"/>
      <c r="I11" s="143">
        <f t="shared" si="0"/>
        <v>6537200</v>
      </c>
      <c r="J11" s="144">
        <f>J12</f>
        <v>6537200</v>
      </c>
      <c r="K11" s="144">
        <f>K12</f>
        <v>0</v>
      </c>
      <c r="L11" s="144">
        <f>L12</f>
        <v>0</v>
      </c>
      <c r="M11" s="143">
        <f>M12</f>
        <v>0</v>
      </c>
      <c r="N11" s="143">
        <f>N12</f>
        <v>0</v>
      </c>
    </row>
    <row r="12" spans="1:1024" s="145" customFormat="1" ht="37.5">
      <c r="A12" s="140"/>
      <c r="B12" s="136"/>
      <c r="C12" s="40" t="s">
        <v>316</v>
      </c>
      <c r="D12" s="141">
        <v>901</v>
      </c>
      <c r="E12" s="77" t="s">
        <v>12</v>
      </c>
      <c r="F12" s="77" t="s">
        <v>16</v>
      </c>
      <c r="G12" s="76">
        <v>9900000000</v>
      </c>
      <c r="H12" s="77"/>
      <c r="I12" s="143">
        <f t="shared" si="0"/>
        <v>6537200</v>
      </c>
      <c r="J12" s="144">
        <f>J13+J16</f>
        <v>6537200</v>
      </c>
      <c r="K12" s="144">
        <f>K13+K16</f>
        <v>0</v>
      </c>
      <c r="L12" s="144">
        <f>L13+L16</f>
        <v>0</v>
      </c>
      <c r="M12" s="143">
        <f>M13+M16</f>
        <v>0</v>
      </c>
      <c r="N12" s="143">
        <f>N13+N16</f>
        <v>0</v>
      </c>
    </row>
    <row r="13" spans="1:1024" s="145" customFormat="1" ht="56.25">
      <c r="A13" s="140"/>
      <c r="B13" s="136"/>
      <c r="C13" s="40" t="s">
        <v>326</v>
      </c>
      <c r="D13" s="141">
        <v>901</v>
      </c>
      <c r="E13" s="77" t="s">
        <v>12</v>
      </c>
      <c r="F13" s="77" t="s">
        <v>16</v>
      </c>
      <c r="G13" s="76">
        <v>9910000000</v>
      </c>
      <c r="H13" s="77"/>
      <c r="I13" s="143">
        <f t="shared" si="0"/>
        <v>2187200</v>
      </c>
      <c r="J13" s="144">
        <f t="shared" ref="J13:N14" si="1">J14</f>
        <v>2187200</v>
      </c>
      <c r="K13" s="144">
        <f t="shared" si="1"/>
        <v>0</v>
      </c>
      <c r="L13" s="144">
        <f t="shared" si="1"/>
        <v>0</v>
      </c>
      <c r="M13" s="143">
        <f t="shared" si="1"/>
        <v>0</v>
      </c>
      <c r="N13" s="143">
        <f t="shared" si="1"/>
        <v>0</v>
      </c>
    </row>
    <row r="14" spans="1:1024" s="145" customFormat="1" ht="37.5">
      <c r="A14" s="140"/>
      <c r="B14" s="136"/>
      <c r="C14" s="40" t="s">
        <v>90</v>
      </c>
      <c r="D14" s="141">
        <v>901</v>
      </c>
      <c r="E14" s="77" t="s">
        <v>12</v>
      </c>
      <c r="F14" s="77" t="s">
        <v>16</v>
      </c>
      <c r="G14" s="76">
        <v>9910000190</v>
      </c>
      <c r="H14" s="77"/>
      <c r="I14" s="143">
        <f t="shared" si="0"/>
        <v>2187200</v>
      </c>
      <c r="J14" s="144">
        <f t="shared" si="1"/>
        <v>2187200</v>
      </c>
      <c r="K14" s="144">
        <f t="shared" si="1"/>
        <v>0</v>
      </c>
      <c r="L14" s="144">
        <f t="shared" si="1"/>
        <v>0</v>
      </c>
      <c r="M14" s="143">
        <f t="shared" si="1"/>
        <v>0</v>
      </c>
      <c r="N14" s="143">
        <f t="shared" si="1"/>
        <v>0</v>
      </c>
    </row>
    <row r="15" spans="1:1024" s="145" customFormat="1" ht="75">
      <c r="A15" s="140"/>
      <c r="B15" s="136"/>
      <c r="C15" s="40" t="s">
        <v>91</v>
      </c>
      <c r="D15" s="141" t="s">
        <v>346</v>
      </c>
      <c r="E15" s="77" t="s">
        <v>12</v>
      </c>
      <c r="F15" s="77" t="s">
        <v>16</v>
      </c>
      <c r="G15" s="76">
        <v>9910000190</v>
      </c>
      <c r="H15" s="77" t="s">
        <v>92</v>
      </c>
      <c r="I15" s="143">
        <f t="shared" si="0"/>
        <v>2187200</v>
      </c>
      <c r="J15" s="144">
        <v>2187200</v>
      </c>
      <c r="K15" s="144"/>
      <c r="L15" s="144"/>
      <c r="M15" s="143"/>
      <c r="N15" s="143"/>
    </row>
    <row r="16" spans="1:1024" s="145" customFormat="1" ht="56.25">
      <c r="A16" s="140"/>
      <c r="B16" s="136"/>
      <c r="C16" s="40" t="s">
        <v>347</v>
      </c>
      <c r="D16" s="141" t="s">
        <v>346</v>
      </c>
      <c r="E16" s="77" t="s">
        <v>12</v>
      </c>
      <c r="F16" s="77" t="s">
        <v>16</v>
      </c>
      <c r="G16" s="76">
        <v>9920000000</v>
      </c>
      <c r="H16" s="77"/>
      <c r="I16" s="143">
        <f t="shared" si="0"/>
        <v>4350000</v>
      </c>
      <c r="J16" s="144">
        <f>J17</f>
        <v>4350000</v>
      </c>
      <c r="K16" s="144">
        <f>K17</f>
        <v>0</v>
      </c>
      <c r="L16" s="144">
        <f>L17</f>
        <v>0</v>
      </c>
      <c r="M16" s="143">
        <f>M17</f>
        <v>0</v>
      </c>
      <c r="N16" s="143">
        <f>N17</f>
        <v>0</v>
      </c>
    </row>
    <row r="17" spans="1:14" s="145" customFormat="1" ht="37.5">
      <c r="A17" s="140"/>
      <c r="B17" s="136"/>
      <c r="C17" s="40" t="s">
        <v>90</v>
      </c>
      <c r="D17" s="141" t="s">
        <v>346</v>
      </c>
      <c r="E17" s="77" t="s">
        <v>348</v>
      </c>
      <c r="F17" s="77" t="s">
        <v>16</v>
      </c>
      <c r="G17" s="76">
        <v>9920000190</v>
      </c>
      <c r="H17" s="77"/>
      <c r="I17" s="143">
        <f t="shared" si="0"/>
        <v>4350000</v>
      </c>
      <c r="J17" s="144">
        <f>J18+J19</f>
        <v>4350000</v>
      </c>
      <c r="K17" s="144">
        <f>K18+K19</f>
        <v>0</v>
      </c>
      <c r="L17" s="144">
        <f>L18+L19</f>
        <v>0</v>
      </c>
      <c r="M17" s="143">
        <f>M18+M19</f>
        <v>0</v>
      </c>
      <c r="N17" s="143">
        <f>N18+N19</f>
        <v>0</v>
      </c>
    </row>
    <row r="18" spans="1:14" s="145" customFormat="1" ht="75">
      <c r="A18" s="140"/>
      <c r="B18" s="136"/>
      <c r="C18" s="40" t="s">
        <v>91</v>
      </c>
      <c r="D18" s="141">
        <v>901</v>
      </c>
      <c r="E18" s="77" t="s">
        <v>12</v>
      </c>
      <c r="F18" s="77" t="s">
        <v>16</v>
      </c>
      <c r="G18" s="76">
        <v>9920000190</v>
      </c>
      <c r="H18" s="77" t="s">
        <v>92</v>
      </c>
      <c r="I18" s="143">
        <f t="shared" si="0"/>
        <v>4345000</v>
      </c>
      <c r="J18" s="144">
        <v>4345000</v>
      </c>
      <c r="K18" s="144"/>
      <c r="L18" s="144"/>
      <c r="M18" s="143"/>
      <c r="N18" s="143"/>
    </row>
    <row r="19" spans="1:14" s="145" customFormat="1">
      <c r="A19" s="140"/>
      <c r="B19" s="136"/>
      <c r="C19" s="40" t="s">
        <v>97</v>
      </c>
      <c r="D19" s="141" t="s">
        <v>346</v>
      </c>
      <c r="E19" s="77" t="s">
        <v>12</v>
      </c>
      <c r="F19" s="77" t="s">
        <v>16</v>
      </c>
      <c r="G19" s="76">
        <v>9920000190</v>
      </c>
      <c r="H19" s="77" t="s">
        <v>98</v>
      </c>
      <c r="I19" s="143">
        <f t="shared" si="0"/>
        <v>5000</v>
      </c>
      <c r="J19" s="144">
        <v>5000</v>
      </c>
      <c r="K19" s="144"/>
      <c r="L19" s="144"/>
      <c r="M19" s="143"/>
      <c r="N19" s="143"/>
    </row>
    <row r="20" spans="1:14" s="145" customFormat="1">
      <c r="A20" s="140"/>
      <c r="B20" s="136"/>
      <c r="C20" s="40" t="s">
        <v>25</v>
      </c>
      <c r="D20" s="141" t="s">
        <v>346</v>
      </c>
      <c r="E20" s="77" t="s">
        <v>12</v>
      </c>
      <c r="F20" s="77" t="s">
        <v>26</v>
      </c>
      <c r="G20" s="76"/>
      <c r="H20" s="77"/>
      <c r="I20" s="143">
        <f t="shared" si="0"/>
        <v>924000</v>
      </c>
      <c r="J20" s="144">
        <f t="shared" ref="J20:N23" si="2">J21</f>
        <v>924000</v>
      </c>
      <c r="K20" s="144">
        <f t="shared" si="2"/>
        <v>0</v>
      </c>
      <c r="L20" s="144">
        <f t="shared" si="2"/>
        <v>0</v>
      </c>
      <c r="M20" s="143">
        <f t="shared" si="2"/>
        <v>0</v>
      </c>
      <c r="N20" s="143">
        <f t="shared" si="2"/>
        <v>0</v>
      </c>
    </row>
    <row r="21" spans="1:14" s="145" customFormat="1" ht="37.5">
      <c r="A21" s="140"/>
      <c r="B21" s="136"/>
      <c r="C21" s="40" t="s">
        <v>88</v>
      </c>
      <c r="D21" s="141" t="s">
        <v>346</v>
      </c>
      <c r="E21" s="77" t="s">
        <v>12</v>
      </c>
      <c r="F21" s="77" t="s">
        <v>26</v>
      </c>
      <c r="G21" s="76">
        <v>5000000000</v>
      </c>
      <c r="H21" s="77"/>
      <c r="I21" s="143">
        <f t="shared" si="0"/>
        <v>924000</v>
      </c>
      <c r="J21" s="144">
        <f t="shared" si="2"/>
        <v>924000</v>
      </c>
      <c r="K21" s="144">
        <f t="shared" si="2"/>
        <v>0</v>
      </c>
      <c r="L21" s="144">
        <f t="shared" si="2"/>
        <v>0</v>
      </c>
      <c r="M21" s="143">
        <f t="shared" si="2"/>
        <v>0</v>
      </c>
      <c r="N21" s="143">
        <f t="shared" si="2"/>
        <v>0</v>
      </c>
    </row>
    <row r="22" spans="1:14" s="145" customFormat="1" ht="37.5">
      <c r="A22" s="140"/>
      <c r="B22" s="136"/>
      <c r="C22" s="40" t="s">
        <v>106</v>
      </c>
      <c r="D22" s="141" t="s">
        <v>346</v>
      </c>
      <c r="E22" s="77" t="s">
        <v>12</v>
      </c>
      <c r="F22" s="77" t="s">
        <v>26</v>
      </c>
      <c r="G22" s="76">
        <v>5030000000</v>
      </c>
      <c r="H22" s="77"/>
      <c r="I22" s="143">
        <f t="shared" si="0"/>
        <v>924000</v>
      </c>
      <c r="J22" s="144">
        <f t="shared" si="2"/>
        <v>924000</v>
      </c>
      <c r="K22" s="144">
        <f t="shared" si="2"/>
        <v>0</v>
      </c>
      <c r="L22" s="144">
        <f t="shared" si="2"/>
        <v>0</v>
      </c>
      <c r="M22" s="143">
        <f t="shared" si="2"/>
        <v>0</v>
      </c>
      <c r="N22" s="143">
        <f t="shared" si="2"/>
        <v>0</v>
      </c>
    </row>
    <row r="23" spans="1:14" s="145" customFormat="1" ht="37.5">
      <c r="A23" s="140"/>
      <c r="B23" s="136"/>
      <c r="C23" s="40" t="s">
        <v>107</v>
      </c>
      <c r="D23" s="141" t="s">
        <v>346</v>
      </c>
      <c r="E23" s="77" t="s">
        <v>12</v>
      </c>
      <c r="F23" s="77" t="s">
        <v>26</v>
      </c>
      <c r="G23" s="76">
        <v>5030010030</v>
      </c>
      <c r="H23" s="77"/>
      <c r="I23" s="143">
        <f t="shared" si="0"/>
        <v>924000</v>
      </c>
      <c r="J23" s="144">
        <f t="shared" si="2"/>
        <v>924000</v>
      </c>
      <c r="K23" s="144">
        <f t="shared" si="2"/>
        <v>0</v>
      </c>
      <c r="L23" s="144">
        <f t="shared" si="2"/>
        <v>0</v>
      </c>
      <c r="M23" s="143">
        <f t="shared" si="2"/>
        <v>0</v>
      </c>
      <c r="N23" s="143">
        <f t="shared" si="2"/>
        <v>0</v>
      </c>
    </row>
    <row r="24" spans="1:14" s="145" customFormat="1" ht="37.5">
      <c r="A24" s="140"/>
      <c r="B24" s="136"/>
      <c r="C24" s="40" t="s">
        <v>94</v>
      </c>
      <c r="D24" s="141" t="s">
        <v>346</v>
      </c>
      <c r="E24" s="77" t="s">
        <v>12</v>
      </c>
      <c r="F24" s="77" t="s">
        <v>26</v>
      </c>
      <c r="G24" s="76">
        <v>5030010030</v>
      </c>
      <c r="H24" s="77" t="s">
        <v>95</v>
      </c>
      <c r="I24" s="143">
        <f t="shared" si="0"/>
        <v>924000</v>
      </c>
      <c r="J24" s="144">
        <v>924000</v>
      </c>
      <c r="K24" s="144"/>
      <c r="L24" s="144"/>
      <c r="M24" s="143"/>
      <c r="N24" s="143"/>
    </row>
    <row r="25" spans="1:14" s="139" customFormat="1" ht="37.5">
      <c r="A25" s="133"/>
      <c r="B25" s="136" t="s">
        <v>27</v>
      </c>
      <c r="C25" s="86" t="s">
        <v>349</v>
      </c>
      <c r="D25" s="136" t="s">
        <v>350</v>
      </c>
      <c r="E25" s="88"/>
      <c r="F25" s="88"/>
      <c r="G25" s="87"/>
      <c r="H25" s="88"/>
      <c r="I25" s="137">
        <f t="shared" si="0"/>
        <v>1135512726.6800001</v>
      </c>
      <c r="J25" s="138">
        <f>J26+J90+J130+J154+J184+J221+J212+J243</f>
        <v>900099200</v>
      </c>
      <c r="K25" s="138">
        <f>K26+K90+K130+K154+K184+K221+K212+K243</f>
        <v>102651300</v>
      </c>
      <c r="L25" s="138">
        <f>L26+L90+L130+L154+L184+L221+L212+L243</f>
        <v>58056050</v>
      </c>
      <c r="M25" s="137">
        <f>M26+M90+M130+M154+M184+M221+M212+M243</f>
        <v>74706176.680000007</v>
      </c>
      <c r="N25" s="137">
        <f>N26+N90+N130+N154+N184+N221+N212+N243</f>
        <v>0</v>
      </c>
    </row>
    <row r="26" spans="1:14" s="145" customFormat="1">
      <c r="A26" s="140"/>
      <c r="B26" s="136"/>
      <c r="C26" s="40" t="s">
        <v>11</v>
      </c>
      <c r="D26" s="141" t="s">
        <v>350</v>
      </c>
      <c r="E26" s="77" t="s">
        <v>12</v>
      </c>
      <c r="F26" s="77" t="s">
        <v>75</v>
      </c>
      <c r="G26" s="76"/>
      <c r="H26" s="77"/>
      <c r="I26" s="143">
        <f t="shared" si="0"/>
        <v>241710676</v>
      </c>
      <c r="J26" s="144">
        <f>J27+J32+J48+J53+J44</f>
        <v>189606800</v>
      </c>
      <c r="K26" s="144">
        <f>K27+K32+K48+K53+K44</f>
        <v>56848100</v>
      </c>
      <c r="L26" s="144">
        <f>L27+L32+L48+L53+L44</f>
        <v>0</v>
      </c>
      <c r="M26" s="143">
        <f>M27+M32+M48+M53+M44</f>
        <v>-4744224</v>
      </c>
      <c r="N26" s="143">
        <f>N27+N32+N48+N53+N44</f>
        <v>0</v>
      </c>
    </row>
    <row r="27" spans="1:14" s="145" customFormat="1" ht="37.5">
      <c r="A27" s="140"/>
      <c r="B27" s="136"/>
      <c r="C27" s="40" t="s">
        <v>13</v>
      </c>
      <c r="D27" s="141" t="s">
        <v>350</v>
      </c>
      <c r="E27" s="77" t="s">
        <v>12</v>
      </c>
      <c r="F27" s="77" t="s">
        <v>14</v>
      </c>
      <c r="G27" s="76"/>
      <c r="H27" s="77"/>
      <c r="I27" s="143">
        <f t="shared" si="0"/>
        <v>2429700</v>
      </c>
      <c r="J27" s="144">
        <f t="shared" ref="J27:N30" si="3">J28</f>
        <v>2429700</v>
      </c>
      <c r="K27" s="144">
        <f t="shared" si="3"/>
        <v>0</v>
      </c>
      <c r="L27" s="144">
        <f t="shared" si="3"/>
        <v>0</v>
      </c>
      <c r="M27" s="143">
        <f t="shared" si="3"/>
        <v>0</v>
      </c>
      <c r="N27" s="143">
        <f t="shared" si="3"/>
        <v>0</v>
      </c>
    </row>
    <row r="28" spans="1:14" s="145" customFormat="1" ht="37.5">
      <c r="A28" s="140"/>
      <c r="B28" s="136"/>
      <c r="C28" s="40" t="s">
        <v>88</v>
      </c>
      <c r="D28" s="141" t="s">
        <v>350</v>
      </c>
      <c r="E28" s="77" t="s">
        <v>12</v>
      </c>
      <c r="F28" s="77" t="s">
        <v>14</v>
      </c>
      <c r="G28" s="76">
        <v>5000000000</v>
      </c>
      <c r="H28" s="77"/>
      <c r="I28" s="143">
        <f t="shared" si="0"/>
        <v>2429700</v>
      </c>
      <c r="J28" s="144">
        <f t="shared" si="3"/>
        <v>2429700</v>
      </c>
      <c r="K28" s="144">
        <f t="shared" si="3"/>
        <v>0</v>
      </c>
      <c r="L28" s="144">
        <f t="shared" si="3"/>
        <v>0</v>
      </c>
      <c r="M28" s="143">
        <f t="shared" si="3"/>
        <v>0</v>
      </c>
      <c r="N28" s="143">
        <f t="shared" si="3"/>
        <v>0</v>
      </c>
    </row>
    <row r="29" spans="1:14" s="145" customFormat="1" ht="37.5">
      <c r="A29" s="140"/>
      <c r="B29" s="136"/>
      <c r="C29" s="40" t="s">
        <v>89</v>
      </c>
      <c r="D29" s="141" t="s">
        <v>350</v>
      </c>
      <c r="E29" s="77" t="s">
        <v>12</v>
      </c>
      <c r="F29" s="77" t="s">
        <v>14</v>
      </c>
      <c r="G29" s="76">
        <v>5010000000</v>
      </c>
      <c r="H29" s="77"/>
      <c r="I29" s="143">
        <f t="shared" si="0"/>
        <v>2429700</v>
      </c>
      <c r="J29" s="144">
        <f t="shared" si="3"/>
        <v>2429700</v>
      </c>
      <c r="K29" s="144">
        <f t="shared" si="3"/>
        <v>0</v>
      </c>
      <c r="L29" s="144">
        <f t="shared" si="3"/>
        <v>0</v>
      </c>
      <c r="M29" s="143">
        <f t="shared" si="3"/>
        <v>0</v>
      </c>
      <c r="N29" s="143">
        <f t="shared" si="3"/>
        <v>0</v>
      </c>
    </row>
    <row r="30" spans="1:14" s="145" customFormat="1" ht="37.5">
      <c r="A30" s="140"/>
      <c r="B30" s="136"/>
      <c r="C30" s="146" t="s">
        <v>90</v>
      </c>
      <c r="D30" s="141" t="s">
        <v>350</v>
      </c>
      <c r="E30" s="77" t="s">
        <v>12</v>
      </c>
      <c r="F30" s="77" t="s">
        <v>14</v>
      </c>
      <c r="G30" s="76">
        <v>5010000190</v>
      </c>
      <c r="H30" s="77"/>
      <c r="I30" s="143">
        <f t="shared" si="0"/>
        <v>2429700</v>
      </c>
      <c r="J30" s="144">
        <f t="shared" si="3"/>
        <v>2429700</v>
      </c>
      <c r="K30" s="144">
        <f t="shared" si="3"/>
        <v>0</v>
      </c>
      <c r="L30" s="144">
        <f t="shared" si="3"/>
        <v>0</v>
      </c>
      <c r="M30" s="143">
        <f t="shared" si="3"/>
        <v>0</v>
      </c>
      <c r="N30" s="143">
        <f t="shared" si="3"/>
        <v>0</v>
      </c>
    </row>
    <row r="31" spans="1:14" s="145" customFormat="1" ht="75">
      <c r="A31" s="140"/>
      <c r="B31" s="136"/>
      <c r="C31" s="40" t="s">
        <v>91</v>
      </c>
      <c r="D31" s="141" t="s">
        <v>350</v>
      </c>
      <c r="E31" s="77" t="s">
        <v>12</v>
      </c>
      <c r="F31" s="77" t="s">
        <v>14</v>
      </c>
      <c r="G31" s="76">
        <v>5010000190</v>
      </c>
      <c r="H31" s="77" t="s">
        <v>92</v>
      </c>
      <c r="I31" s="143">
        <f t="shared" si="0"/>
        <v>2429700</v>
      </c>
      <c r="J31" s="144">
        <v>2429700</v>
      </c>
      <c r="K31" s="144"/>
      <c r="L31" s="144"/>
      <c r="M31" s="143"/>
      <c r="N31" s="143"/>
    </row>
    <row r="32" spans="1:14" s="145" customFormat="1" ht="56.25">
      <c r="A32" s="140"/>
      <c r="B32" s="136"/>
      <c r="C32" s="40" t="s">
        <v>351</v>
      </c>
      <c r="D32" s="141" t="s">
        <v>350</v>
      </c>
      <c r="E32" s="77" t="s">
        <v>12</v>
      </c>
      <c r="F32" s="77" t="s">
        <v>18</v>
      </c>
      <c r="G32" s="76"/>
      <c r="H32" s="77"/>
      <c r="I32" s="143">
        <f t="shared" si="0"/>
        <v>89095800</v>
      </c>
      <c r="J32" s="144">
        <f t="shared" ref="J32:N33" si="4">J33</f>
        <v>89095800</v>
      </c>
      <c r="K32" s="144">
        <f t="shared" si="4"/>
        <v>0</v>
      </c>
      <c r="L32" s="144">
        <f t="shared" si="4"/>
        <v>0</v>
      </c>
      <c r="M32" s="143">
        <f t="shared" si="4"/>
        <v>0</v>
      </c>
      <c r="N32" s="143">
        <f t="shared" si="4"/>
        <v>0</v>
      </c>
    </row>
    <row r="33" spans="1:14" s="145" customFormat="1" ht="37.5">
      <c r="A33" s="140"/>
      <c r="B33" s="136"/>
      <c r="C33" s="40" t="s">
        <v>88</v>
      </c>
      <c r="D33" s="141" t="s">
        <v>350</v>
      </c>
      <c r="E33" s="77" t="s">
        <v>12</v>
      </c>
      <c r="F33" s="77" t="s">
        <v>18</v>
      </c>
      <c r="G33" s="76">
        <v>5000000000</v>
      </c>
      <c r="H33" s="77"/>
      <c r="I33" s="143">
        <f t="shared" si="0"/>
        <v>89095800</v>
      </c>
      <c r="J33" s="144">
        <f t="shared" si="4"/>
        <v>89095800</v>
      </c>
      <c r="K33" s="144">
        <f t="shared" si="4"/>
        <v>0</v>
      </c>
      <c r="L33" s="144">
        <f t="shared" si="4"/>
        <v>0</v>
      </c>
      <c r="M33" s="143">
        <f t="shared" si="4"/>
        <v>0</v>
      </c>
      <c r="N33" s="143">
        <f t="shared" si="4"/>
        <v>0</v>
      </c>
    </row>
    <row r="34" spans="1:14" s="145" customFormat="1" ht="37.5">
      <c r="A34" s="140"/>
      <c r="B34" s="136"/>
      <c r="C34" s="40" t="s">
        <v>96</v>
      </c>
      <c r="D34" s="141" t="s">
        <v>350</v>
      </c>
      <c r="E34" s="77" t="s">
        <v>12</v>
      </c>
      <c r="F34" s="77" t="s">
        <v>18</v>
      </c>
      <c r="G34" s="76">
        <v>5020000000</v>
      </c>
      <c r="H34" s="77"/>
      <c r="I34" s="143">
        <f t="shared" si="0"/>
        <v>89095800</v>
      </c>
      <c r="J34" s="144">
        <f>J35+J38+J41</f>
        <v>89095800</v>
      </c>
      <c r="K34" s="144">
        <f>K35+K38+K41</f>
        <v>0</v>
      </c>
      <c r="L34" s="144">
        <f>L35+L38+L41</f>
        <v>0</v>
      </c>
      <c r="M34" s="143">
        <f>M35+M38+M41</f>
        <v>0</v>
      </c>
      <c r="N34" s="143">
        <f>N35+N38+N41</f>
        <v>0</v>
      </c>
    </row>
    <row r="35" spans="1:14" s="145" customFormat="1" ht="37.5">
      <c r="A35" s="140"/>
      <c r="B35" s="136"/>
      <c r="C35" s="146" t="s">
        <v>90</v>
      </c>
      <c r="D35" s="141" t="s">
        <v>350</v>
      </c>
      <c r="E35" s="77" t="s">
        <v>12</v>
      </c>
      <c r="F35" s="77" t="s">
        <v>18</v>
      </c>
      <c r="G35" s="76">
        <v>5020000190</v>
      </c>
      <c r="H35" s="77"/>
      <c r="I35" s="143">
        <f t="shared" si="0"/>
        <v>84235200</v>
      </c>
      <c r="J35" s="144">
        <f>J36+J37</f>
        <v>84235200</v>
      </c>
      <c r="K35" s="144">
        <f>K36+K37</f>
        <v>0</v>
      </c>
      <c r="L35" s="144">
        <f>L36+L37</f>
        <v>0</v>
      </c>
      <c r="M35" s="143">
        <f>M36+M37</f>
        <v>0</v>
      </c>
      <c r="N35" s="143">
        <f>N36+N37</f>
        <v>0</v>
      </c>
    </row>
    <row r="36" spans="1:14" s="145" customFormat="1" ht="75">
      <c r="A36" s="140"/>
      <c r="B36" s="136"/>
      <c r="C36" s="40" t="s">
        <v>91</v>
      </c>
      <c r="D36" s="141" t="s">
        <v>350</v>
      </c>
      <c r="E36" s="77" t="s">
        <v>12</v>
      </c>
      <c r="F36" s="77" t="s">
        <v>18</v>
      </c>
      <c r="G36" s="76">
        <v>5020000190</v>
      </c>
      <c r="H36" s="77" t="s">
        <v>92</v>
      </c>
      <c r="I36" s="143">
        <f t="shared" si="0"/>
        <v>84235200</v>
      </c>
      <c r="J36" s="144">
        <v>84235200</v>
      </c>
      <c r="K36" s="144"/>
      <c r="L36" s="144"/>
      <c r="M36" s="143"/>
      <c r="N36" s="143"/>
    </row>
    <row r="37" spans="1:14" s="145" customFormat="1" hidden="1">
      <c r="A37" s="140"/>
      <c r="B37" s="136"/>
      <c r="C37" s="40" t="s">
        <v>97</v>
      </c>
      <c r="D37" s="141" t="s">
        <v>350</v>
      </c>
      <c r="E37" s="77" t="s">
        <v>12</v>
      </c>
      <c r="F37" s="77" t="s">
        <v>18</v>
      </c>
      <c r="G37" s="76">
        <v>5020000190</v>
      </c>
      <c r="H37" s="77" t="s">
        <v>98</v>
      </c>
      <c r="I37" s="143">
        <f t="shared" si="0"/>
        <v>0</v>
      </c>
      <c r="J37" s="144">
        <v>0</v>
      </c>
      <c r="K37" s="144">
        <v>0</v>
      </c>
      <c r="L37" s="144">
        <v>0</v>
      </c>
      <c r="M37" s="143">
        <v>0</v>
      </c>
      <c r="N37" s="143">
        <v>0</v>
      </c>
    </row>
    <row r="38" spans="1:14" s="145" customFormat="1" ht="150">
      <c r="A38" s="140"/>
      <c r="B38" s="136"/>
      <c r="C38" s="40" t="s">
        <v>99</v>
      </c>
      <c r="D38" s="141" t="s">
        <v>350</v>
      </c>
      <c r="E38" s="77" t="s">
        <v>12</v>
      </c>
      <c r="F38" s="77" t="s">
        <v>18</v>
      </c>
      <c r="G38" s="76">
        <v>5020060870</v>
      </c>
      <c r="H38" s="77"/>
      <c r="I38" s="143">
        <f t="shared" si="0"/>
        <v>755800</v>
      </c>
      <c r="J38" s="144">
        <f>J39+J40</f>
        <v>755800</v>
      </c>
      <c r="K38" s="144">
        <f>K39+K40</f>
        <v>0</v>
      </c>
      <c r="L38" s="144">
        <f>L39+L40</f>
        <v>0</v>
      </c>
      <c r="M38" s="143">
        <f>M39+M40</f>
        <v>0</v>
      </c>
      <c r="N38" s="143">
        <f>N39+N40</f>
        <v>0</v>
      </c>
    </row>
    <row r="39" spans="1:14" s="145" customFormat="1" ht="75">
      <c r="A39" s="140"/>
      <c r="B39" s="136"/>
      <c r="C39" s="40" t="s">
        <v>91</v>
      </c>
      <c r="D39" s="141" t="s">
        <v>350</v>
      </c>
      <c r="E39" s="77" t="s">
        <v>12</v>
      </c>
      <c r="F39" s="77" t="s">
        <v>18</v>
      </c>
      <c r="G39" s="76">
        <v>5020060870</v>
      </c>
      <c r="H39" s="77" t="s">
        <v>92</v>
      </c>
      <c r="I39" s="143">
        <f t="shared" si="0"/>
        <v>755800</v>
      </c>
      <c r="J39" s="144">
        <v>755800</v>
      </c>
      <c r="K39" s="144"/>
      <c r="L39" s="144"/>
      <c r="M39" s="143"/>
      <c r="N39" s="143"/>
    </row>
    <row r="40" spans="1:14" s="145" customFormat="1" ht="37.5" hidden="1">
      <c r="A40" s="140"/>
      <c r="B40" s="136"/>
      <c r="C40" s="40" t="s">
        <v>94</v>
      </c>
      <c r="D40" s="141" t="s">
        <v>350</v>
      </c>
      <c r="E40" s="77" t="s">
        <v>12</v>
      </c>
      <c r="F40" s="77" t="s">
        <v>18</v>
      </c>
      <c r="G40" s="76">
        <v>5020060870</v>
      </c>
      <c r="H40" s="77" t="s">
        <v>95</v>
      </c>
      <c r="I40" s="143">
        <f t="shared" si="0"/>
        <v>0</v>
      </c>
      <c r="J40" s="144"/>
      <c r="K40" s="144"/>
      <c r="L40" s="144"/>
      <c r="M40" s="143"/>
      <c r="N40" s="143"/>
    </row>
    <row r="41" spans="1:14" s="145" customFormat="1" ht="56.25">
      <c r="A41" s="140"/>
      <c r="B41" s="136"/>
      <c r="C41" s="40" t="s">
        <v>105</v>
      </c>
      <c r="D41" s="141" t="s">
        <v>350</v>
      </c>
      <c r="E41" s="77" t="s">
        <v>12</v>
      </c>
      <c r="F41" s="77" t="s">
        <v>18</v>
      </c>
      <c r="G41" s="76">
        <v>5020069200</v>
      </c>
      <c r="H41" s="77"/>
      <c r="I41" s="143">
        <f t="shared" si="0"/>
        <v>4104800</v>
      </c>
      <c r="J41" s="144">
        <f>J42+J43</f>
        <v>4104800</v>
      </c>
      <c r="K41" s="144">
        <f>K42+K43</f>
        <v>0</v>
      </c>
      <c r="L41" s="144">
        <f>L42+L43</f>
        <v>0</v>
      </c>
      <c r="M41" s="143">
        <f>M42+M43</f>
        <v>0</v>
      </c>
      <c r="N41" s="143">
        <f>N42+N43</f>
        <v>0</v>
      </c>
    </row>
    <row r="42" spans="1:14" s="145" customFormat="1" ht="75">
      <c r="A42" s="140"/>
      <c r="B42" s="136"/>
      <c r="C42" s="40" t="s">
        <v>91</v>
      </c>
      <c r="D42" s="141" t="s">
        <v>350</v>
      </c>
      <c r="E42" s="77" t="s">
        <v>12</v>
      </c>
      <c r="F42" s="77" t="s">
        <v>18</v>
      </c>
      <c r="G42" s="76">
        <v>5020069200</v>
      </c>
      <c r="H42" s="77" t="s">
        <v>92</v>
      </c>
      <c r="I42" s="143">
        <f t="shared" si="0"/>
        <v>3780800</v>
      </c>
      <c r="J42" s="144">
        <v>3780800</v>
      </c>
      <c r="K42" s="144"/>
      <c r="L42" s="144"/>
      <c r="M42" s="143"/>
      <c r="N42" s="143"/>
    </row>
    <row r="43" spans="1:14" s="145" customFormat="1" ht="37.5">
      <c r="A43" s="140"/>
      <c r="B43" s="136"/>
      <c r="C43" s="40" t="s">
        <v>94</v>
      </c>
      <c r="D43" s="141" t="s">
        <v>350</v>
      </c>
      <c r="E43" s="77" t="s">
        <v>12</v>
      </c>
      <c r="F43" s="77" t="s">
        <v>18</v>
      </c>
      <c r="G43" s="76">
        <v>5020069200</v>
      </c>
      <c r="H43" s="77" t="s">
        <v>95</v>
      </c>
      <c r="I43" s="143">
        <f t="shared" si="0"/>
        <v>324000</v>
      </c>
      <c r="J43" s="144">
        <v>324000</v>
      </c>
      <c r="K43" s="144"/>
      <c r="L43" s="144"/>
      <c r="M43" s="143"/>
      <c r="N43" s="143"/>
    </row>
    <row r="44" spans="1:14" s="145" customFormat="1">
      <c r="A44" s="140"/>
      <c r="B44" s="136"/>
      <c r="C44" s="40" t="s">
        <v>19</v>
      </c>
      <c r="D44" s="141" t="s">
        <v>350</v>
      </c>
      <c r="E44" s="77" t="s">
        <v>12</v>
      </c>
      <c r="F44" s="77" t="s">
        <v>20</v>
      </c>
      <c r="G44" s="76"/>
      <c r="H44" s="77"/>
      <c r="I44" s="143">
        <f t="shared" si="0"/>
        <v>8600</v>
      </c>
      <c r="J44" s="144">
        <f t="shared" ref="J44:N46" si="5">J45</f>
        <v>20300</v>
      </c>
      <c r="K44" s="144">
        <f t="shared" si="5"/>
        <v>-11700</v>
      </c>
      <c r="L44" s="144">
        <f t="shared" si="5"/>
        <v>0</v>
      </c>
      <c r="M44" s="143">
        <f t="shared" si="5"/>
        <v>0</v>
      </c>
      <c r="N44" s="143">
        <f t="shared" si="5"/>
        <v>0</v>
      </c>
    </row>
    <row r="45" spans="1:14" s="145" customFormat="1" ht="37.5">
      <c r="A45" s="140"/>
      <c r="B45" s="136"/>
      <c r="C45" s="40" t="s">
        <v>316</v>
      </c>
      <c r="D45" s="141" t="s">
        <v>350</v>
      </c>
      <c r="E45" s="77" t="s">
        <v>12</v>
      </c>
      <c r="F45" s="77" t="s">
        <v>20</v>
      </c>
      <c r="G45" s="76">
        <v>9900000000</v>
      </c>
      <c r="H45" s="77"/>
      <c r="I45" s="143">
        <f t="shared" si="0"/>
        <v>8600</v>
      </c>
      <c r="J45" s="144">
        <f t="shared" si="5"/>
        <v>20300</v>
      </c>
      <c r="K45" s="144">
        <f t="shared" si="5"/>
        <v>-11700</v>
      </c>
      <c r="L45" s="144">
        <f t="shared" si="5"/>
        <v>0</v>
      </c>
      <c r="M45" s="143">
        <f t="shared" si="5"/>
        <v>0</v>
      </c>
      <c r="N45" s="143">
        <f t="shared" si="5"/>
        <v>0</v>
      </c>
    </row>
    <row r="46" spans="1:14" s="145" customFormat="1" ht="56.25">
      <c r="A46" s="140"/>
      <c r="B46" s="136"/>
      <c r="C46" s="40" t="s">
        <v>322</v>
      </c>
      <c r="D46" s="141" t="s">
        <v>350</v>
      </c>
      <c r="E46" s="77" t="s">
        <v>12</v>
      </c>
      <c r="F46" s="77" t="s">
        <v>20</v>
      </c>
      <c r="G46" s="76">
        <v>9900051200</v>
      </c>
      <c r="H46" s="77"/>
      <c r="I46" s="143">
        <f t="shared" si="0"/>
        <v>8600</v>
      </c>
      <c r="J46" s="144">
        <f t="shared" si="5"/>
        <v>20300</v>
      </c>
      <c r="K46" s="144">
        <f t="shared" si="5"/>
        <v>-11700</v>
      </c>
      <c r="L46" s="144">
        <f t="shared" si="5"/>
        <v>0</v>
      </c>
      <c r="M46" s="143">
        <f t="shared" si="5"/>
        <v>0</v>
      </c>
      <c r="N46" s="143">
        <f t="shared" si="5"/>
        <v>0</v>
      </c>
    </row>
    <row r="47" spans="1:14" s="145" customFormat="1" ht="37.5">
      <c r="A47" s="140"/>
      <c r="B47" s="136"/>
      <c r="C47" s="40" t="s">
        <v>94</v>
      </c>
      <c r="D47" s="141" t="s">
        <v>350</v>
      </c>
      <c r="E47" s="77" t="s">
        <v>12</v>
      </c>
      <c r="F47" s="77" t="s">
        <v>20</v>
      </c>
      <c r="G47" s="76">
        <v>9900051200</v>
      </c>
      <c r="H47" s="77" t="s">
        <v>95</v>
      </c>
      <c r="I47" s="143">
        <f t="shared" si="0"/>
        <v>8600</v>
      </c>
      <c r="J47" s="144">
        <v>20300</v>
      </c>
      <c r="K47" s="144">
        <v>-11700</v>
      </c>
      <c r="L47" s="144"/>
      <c r="M47" s="143"/>
      <c r="N47" s="143"/>
    </row>
    <row r="48" spans="1:14" s="145" customFormat="1">
      <c r="A48" s="140"/>
      <c r="B48" s="136"/>
      <c r="C48" s="40" t="s">
        <v>23</v>
      </c>
      <c r="D48" s="141" t="s">
        <v>350</v>
      </c>
      <c r="E48" s="77" t="s">
        <v>12</v>
      </c>
      <c r="F48" s="77" t="s">
        <v>24</v>
      </c>
      <c r="G48" s="76"/>
      <c r="H48" s="77"/>
      <c r="I48" s="143">
        <f t="shared" si="0"/>
        <v>4561900</v>
      </c>
      <c r="J48" s="144">
        <f t="shared" ref="J48:N51" si="6">J49</f>
        <v>4561900</v>
      </c>
      <c r="K48" s="144">
        <f t="shared" si="6"/>
        <v>0</v>
      </c>
      <c r="L48" s="144">
        <f t="shared" si="6"/>
        <v>0</v>
      </c>
      <c r="M48" s="143">
        <f t="shared" si="6"/>
        <v>0</v>
      </c>
      <c r="N48" s="143">
        <f t="shared" si="6"/>
        <v>0</v>
      </c>
    </row>
    <row r="49" spans="1:14" s="145" customFormat="1" ht="37.5">
      <c r="A49" s="140"/>
      <c r="B49" s="136"/>
      <c r="C49" s="40" t="s">
        <v>316</v>
      </c>
      <c r="D49" s="141" t="s">
        <v>350</v>
      </c>
      <c r="E49" s="77" t="s">
        <v>12</v>
      </c>
      <c r="F49" s="77" t="s">
        <v>24</v>
      </c>
      <c r="G49" s="76">
        <v>9900000000</v>
      </c>
      <c r="H49" s="77"/>
      <c r="I49" s="143">
        <f t="shared" si="0"/>
        <v>4561900</v>
      </c>
      <c r="J49" s="144">
        <f t="shared" si="6"/>
        <v>4561900</v>
      </c>
      <c r="K49" s="144">
        <f t="shared" si="6"/>
        <v>0</v>
      </c>
      <c r="L49" s="144">
        <f t="shared" si="6"/>
        <v>0</v>
      </c>
      <c r="M49" s="143">
        <f t="shared" si="6"/>
        <v>0</v>
      </c>
      <c r="N49" s="143">
        <f t="shared" si="6"/>
        <v>0</v>
      </c>
    </row>
    <row r="50" spans="1:14" s="145" customFormat="1">
      <c r="A50" s="140"/>
      <c r="B50" s="136"/>
      <c r="C50" s="146" t="s">
        <v>352</v>
      </c>
      <c r="D50" s="141" t="s">
        <v>350</v>
      </c>
      <c r="E50" s="77" t="s">
        <v>12</v>
      </c>
      <c r="F50" s="77" t="s">
        <v>24</v>
      </c>
      <c r="G50" s="76">
        <v>9930000000</v>
      </c>
      <c r="H50" s="77"/>
      <c r="I50" s="143">
        <f t="shared" si="0"/>
        <v>4561900</v>
      </c>
      <c r="J50" s="144">
        <f t="shared" si="6"/>
        <v>4561900</v>
      </c>
      <c r="K50" s="144">
        <f t="shared" si="6"/>
        <v>0</v>
      </c>
      <c r="L50" s="144">
        <f t="shared" si="6"/>
        <v>0</v>
      </c>
      <c r="M50" s="143">
        <f t="shared" si="6"/>
        <v>0</v>
      </c>
      <c r="N50" s="143">
        <f t="shared" si="6"/>
        <v>0</v>
      </c>
    </row>
    <row r="51" spans="1:14" s="145" customFormat="1">
      <c r="A51" s="140"/>
      <c r="B51" s="136"/>
      <c r="C51" s="146" t="s">
        <v>329</v>
      </c>
      <c r="D51" s="141" t="s">
        <v>350</v>
      </c>
      <c r="E51" s="77" t="s">
        <v>12</v>
      </c>
      <c r="F51" s="77" t="s">
        <v>24</v>
      </c>
      <c r="G51" s="76">
        <v>9930020590</v>
      </c>
      <c r="H51" s="77"/>
      <c r="I51" s="143">
        <f t="shared" si="0"/>
        <v>4561900</v>
      </c>
      <c r="J51" s="144">
        <f t="shared" si="6"/>
        <v>4561900</v>
      </c>
      <c r="K51" s="144">
        <f t="shared" si="6"/>
        <v>0</v>
      </c>
      <c r="L51" s="144">
        <f t="shared" si="6"/>
        <v>0</v>
      </c>
      <c r="M51" s="143">
        <f t="shared" si="6"/>
        <v>0</v>
      </c>
      <c r="N51" s="143">
        <f t="shared" si="6"/>
        <v>0</v>
      </c>
    </row>
    <row r="52" spans="1:14" s="145" customFormat="1">
      <c r="A52" s="140"/>
      <c r="B52" s="136"/>
      <c r="C52" s="40" t="s">
        <v>97</v>
      </c>
      <c r="D52" s="141" t="s">
        <v>350</v>
      </c>
      <c r="E52" s="77" t="s">
        <v>12</v>
      </c>
      <c r="F52" s="77" t="s">
        <v>24</v>
      </c>
      <c r="G52" s="76">
        <v>9930020590</v>
      </c>
      <c r="H52" s="77" t="s">
        <v>98</v>
      </c>
      <c r="I52" s="143">
        <f t="shared" si="0"/>
        <v>4561900</v>
      </c>
      <c r="J52" s="144">
        <v>4561900</v>
      </c>
      <c r="K52" s="144"/>
      <c r="L52" s="144"/>
      <c r="M52" s="143"/>
      <c r="N52" s="143"/>
    </row>
    <row r="53" spans="1:14" s="145" customFormat="1">
      <c r="A53" s="140"/>
      <c r="B53" s="136"/>
      <c r="C53" s="40" t="s">
        <v>25</v>
      </c>
      <c r="D53" s="141" t="s">
        <v>350</v>
      </c>
      <c r="E53" s="77" t="s">
        <v>12</v>
      </c>
      <c r="F53" s="77" t="s">
        <v>26</v>
      </c>
      <c r="G53" s="76"/>
      <c r="H53" s="77"/>
      <c r="I53" s="143">
        <f t="shared" si="0"/>
        <v>145614676</v>
      </c>
      <c r="J53" s="144">
        <f>J64+J80+J54</f>
        <v>93499100</v>
      </c>
      <c r="K53" s="144">
        <f>K64+K80+K54</f>
        <v>56859800</v>
      </c>
      <c r="L53" s="144">
        <f>L64+L80+L54</f>
        <v>0</v>
      </c>
      <c r="M53" s="143">
        <f>M64+M80+M54</f>
        <v>-4744224</v>
      </c>
      <c r="N53" s="143">
        <f>N64+N80+N54</f>
        <v>0</v>
      </c>
    </row>
    <row r="54" spans="1:14" s="145" customFormat="1" ht="37.5">
      <c r="A54" s="140"/>
      <c r="B54" s="136"/>
      <c r="C54" s="40" t="s">
        <v>88</v>
      </c>
      <c r="D54" s="141" t="s">
        <v>350</v>
      </c>
      <c r="E54" s="77" t="s">
        <v>12</v>
      </c>
      <c r="F54" s="77" t="s">
        <v>26</v>
      </c>
      <c r="G54" s="76">
        <v>5000000000</v>
      </c>
      <c r="H54" s="77"/>
      <c r="I54" s="143">
        <f t="shared" si="0"/>
        <v>8963400</v>
      </c>
      <c r="J54" s="144">
        <f>J55+J58+J61</f>
        <v>8963400</v>
      </c>
      <c r="K54" s="144">
        <f>K55+K58+K61</f>
        <v>0</v>
      </c>
      <c r="L54" s="144">
        <f>L55+L58+L61</f>
        <v>0</v>
      </c>
      <c r="M54" s="143">
        <f>M55+M58+M61</f>
        <v>0</v>
      </c>
      <c r="N54" s="143">
        <f>N55+N58+N61</f>
        <v>0</v>
      </c>
    </row>
    <row r="55" spans="1:14" s="145" customFormat="1" ht="37.5">
      <c r="A55" s="140"/>
      <c r="B55" s="136"/>
      <c r="C55" s="40" t="s">
        <v>106</v>
      </c>
      <c r="D55" s="141" t="s">
        <v>350</v>
      </c>
      <c r="E55" s="77" t="s">
        <v>12</v>
      </c>
      <c r="F55" s="77" t="s">
        <v>26</v>
      </c>
      <c r="G55" s="76">
        <v>5030000000</v>
      </c>
      <c r="H55" s="77"/>
      <c r="I55" s="143">
        <f t="shared" si="0"/>
        <v>3306800</v>
      </c>
      <c r="J55" s="144">
        <f t="shared" ref="J55:N56" si="7">J56</f>
        <v>3306800</v>
      </c>
      <c r="K55" s="144">
        <f t="shared" si="7"/>
        <v>0</v>
      </c>
      <c r="L55" s="144">
        <f t="shared" si="7"/>
        <v>0</v>
      </c>
      <c r="M55" s="143">
        <f t="shared" si="7"/>
        <v>0</v>
      </c>
      <c r="N55" s="143">
        <f t="shared" si="7"/>
        <v>0</v>
      </c>
    </row>
    <row r="56" spans="1:14" s="145" customFormat="1" ht="37.5">
      <c r="A56" s="140"/>
      <c r="B56" s="136"/>
      <c r="C56" s="40" t="s">
        <v>107</v>
      </c>
      <c r="D56" s="141" t="s">
        <v>350</v>
      </c>
      <c r="E56" s="77" t="s">
        <v>12</v>
      </c>
      <c r="F56" s="77" t="s">
        <v>26</v>
      </c>
      <c r="G56" s="76">
        <v>5030010030</v>
      </c>
      <c r="H56" s="77"/>
      <c r="I56" s="143">
        <f t="shared" si="0"/>
        <v>3306800</v>
      </c>
      <c r="J56" s="144">
        <f t="shared" si="7"/>
        <v>3306800</v>
      </c>
      <c r="K56" s="144">
        <f t="shared" si="7"/>
        <v>0</v>
      </c>
      <c r="L56" s="144">
        <f t="shared" si="7"/>
        <v>0</v>
      </c>
      <c r="M56" s="143">
        <f t="shared" si="7"/>
        <v>0</v>
      </c>
      <c r="N56" s="143">
        <f t="shared" si="7"/>
        <v>0</v>
      </c>
    </row>
    <row r="57" spans="1:14" s="145" customFormat="1" ht="37.5">
      <c r="A57" s="140"/>
      <c r="B57" s="136"/>
      <c r="C57" s="40" t="s">
        <v>94</v>
      </c>
      <c r="D57" s="141" t="s">
        <v>350</v>
      </c>
      <c r="E57" s="77" t="s">
        <v>12</v>
      </c>
      <c r="F57" s="77" t="s">
        <v>26</v>
      </c>
      <c r="G57" s="76">
        <v>5030010030</v>
      </c>
      <c r="H57" s="77" t="s">
        <v>95</v>
      </c>
      <c r="I57" s="143">
        <f t="shared" si="0"/>
        <v>3306800</v>
      </c>
      <c r="J57" s="144">
        <v>3306800</v>
      </c>
      <c r="K57" s="144"/>
      <c r="L57" s="144"/>
      <c r="M57" s="143"/>
      <c r="N57" s="143"/>
    </row>
    <row r="58" spans="1:14" s="145" customFormat="1" ht="37.5">
      <c r="A58" s="140"/>
      <c r="B58" s="136"/>
      <c r="C58" s="40" t="s">
        <v>108</v>
      </c>
      <c r="D58" s="141" t="s">
        <v>350</v>
      </c>
      <c r="E58" s="77" t="s">
        <v>12</v>
      </c>
      <c r="F58" s="77" t="s">
        <v>26</v>
      </c>
      <c r="G58" s="76">
        <v>5040000000</v>
      </c>
      <c r="H58" s="77"/>
      <c r="I58" s="143">
        <f t="shared" si="0"/>
        <v>700000</v>
      </c>
      <c r="J58" s="144">
        <f t="shared" ref="J58:N59" si="8">J59</f>
        <v>700000</v>
      </c>
      <c r="K58" s="144">
        <f t="shared" si="8"/>
        <v>0</v>
      </c>
      <c r="L58" s="144">
        <f t="shared" si="8"/>
        <v>0</v>
      </c>
      <c r="M58" s="143">
        <f t="shared" si="8"/>
        <v>0</v>
      </c>
      <c r="N58" s="143">
        <f t="shared" si="8"/>
        <v>0</v>
      </c>
    </row>
    <row r="59" spans="1:14" s="145" customFormat="1">
      <c r="A59" s="140"/>
      <c r="B59" s="136"/>
      <c r="C59" s="40" t="s">
        <v>109</v>
      </c>
      <c r="D59" s="141" t="s">
        <v>350</v>
      </c>
      <c r="E59" s="77" t="s">
        <v>12</v>
      </c>
      <c r="F59" s="77" t="s">
        <v>26</v>
      </c>
      <c r="G59" s="76">
        <v>5040010560</v>
      </c>
      <c r="H59" s="77"/>
      <c r="I59" s="143">
        <f t="shared" si="0"/>
        <v>700000</v>
      </c>
      <c r="J59" s="144">
        <f t="shared" si="8"/>
        <v>700000</v>
      </c>
      <c r="K59" s="144">
        <f t="shared" si="8"/>
        <v>0</v>
      </c>
      <c r="L59" s="144">
        <f t="shared" si="8"/>
        <v>0</v>
      </c>
      <c r="M59" s="143">
        <f t="shared" si="8"/>
        <v>0</v>
      </c>
      <c r="N59" s="143">
        <f t="shared" si="8"/>
        <v>0</v>
      </c>
    </row>
    <row r="60" spans="1:14" s="145" customFormat="1" ht="37.5">
      <c r="A60" s="140"/>
      <c r="B60" s="136"/>
      <c r="C60" s="40" t="s">
        <v>94</v>
      </c>
      <c r="D60" s="141" t="s">
        <v>350</v>
      </c>
      <c r="E60" s="77" t="s">
        <v>12</v>
      </c>
      <c r="F60" s="77" t="s">
        <v>26</v>
      </c>
      <c r="G60" s="76">
        <v>5040010560</v>
      </c>
      <c r="H60" s="77" t="s">
        <v>95</v>
      </c>
      <c r="I60" s="143">
        <f t="shared" si="0"/>
        <v>700000</v>
      </c>
      <c r="J60" s="144">
        <v>700000</v>
      </c>
      <c r="K60" s="144"/>
      <c r="L60" s="144"/>
      <c r="M60" s="143"/>
      <c r="N60" s="143"/>
    </row>
    <row r="61" spans="1:14" s="145" customFormat="1" ht="37.5">
      <c r="A61" s="140"/>
      <c r="B61" s="136"/>
      <c r="C61" s="40" t="s">
        <v>110</v>
      </c>
      <c r="D61" s="141" t="s">
        <v>350</v>
      </c>
      <c r="E61" s="77" t="s">
        <v>12</v>
      </c>
      <c r="F61" s="77" t="s">
        <v>26</v>
      </c>
      <c r="G61" s="76">
        <v>5050000000</v>
      </c>
      <c r="H61" s="77"/>
      <c r="I61" s="143">
        <f t="shared" si="0"/>
        <v>4956600</v>
      </c>
      <c r="J61" s="144">
        <f t="shared" ref="J61:N62" si="9">J62</f>
        <v>4956600</v>
      </c>
      <c r="K61" s="144">
        <f t="shared" si="9"/>
        <v>0</v>
      </c>
      <c r="L61" s="144">
        <f t="shared" si="9"/>
        <v>0</v>
      </c>
      <c r="M61" s="143">
        <f t="shared" si="9"/>
        <v>0</v>
      </c>
      <c r="N61" s="143">
        <f t="shared" si="9"/>
        <v>0</v>
      </c>
    </row>
    <row r="62" spans="1:14" s="145" customFormat="1" ht="37.5">
      <c r="A62" s="140"/>
      <c r="B62" s="136"/>
      <c r="C62" s="40" t="s">
        <v>111</v>
      </c>
      <c r="D62" s="141" t="s">
        <v>350</v>
      </c>
      <c r="E62" s="77" t="s">
        <v>12</v>
      </c>
      <c r="F62" s="77" t="s">
        <v>26</v>
      </c>
      <c r="G62" s="76">
        <v>5050010780</v>
      </c>
      <c r="H62" s="77"/>
      <c r="I62" s="143">
        <f t="shared" si="0"/>
        <v>4956600</v>
      </c>
      <c r="J62" s="144">
        <f t="shared" si="9"/>
        <v>4956600</v>
      </c>
      <c r="K62" s="144">
        <f t="shared" si="9"/>
        <v>0</v>
      </c>
      <c r="L62" s="144">
        <f t="shared" si="9"/>
        <v>0</v>
      </c>
      <c r="M62" s="143">
        <f t="shared" si="9"/>
        <v>0</v>
      </c>
      <c r="N62" s="143">
        <f t="shared" si="9"/>
        <v>0</v>
      </c>
    </row>
    <row r="63" spans="1:14" s="145" customFormat="1" ht="37.5">
      <c r="A63" s="140"/>
      <c r="B63" s="136"/>
      <c r="C63" s="40" t="s">
        <v>94</v>
      </c>
      <c r="D63" s="141" t="s">
        <v>350</v>
      </c>
      <c r="E63" s="77" t="s">
        <v>12</v>
      </c>
      <c r="F63" s="77" t="s">
        <v>26</v>
      </c>
      <c r="G63" s="76">
        <v>5050010780</v>
      </c>
      <c r="H63" s="77" t="s">
        <v>95</v>
      </c>
      <c r="I63" s="143">
        <f t="shared" si="0"/>
        <v>4956600</v>
      </c>
      <c r="J63" s="144">
        <v>4956600</v>
      </c>
      <c r="K63" s="144"/>
      <c r="L63" s="144"/>
      <c r="M63" s="143"/>
      <c r="N63" s="143"/>
    </row>
    <row r="64" spans="1:14" s="145" customFormat="1" ht="37.5">
      <c r="A64" s="140"/>
      <c r="B64" s="136"/>
      <c r="C64" s="40" t="s">
        <v>118</v>
      </c>
      <c r="D64" s="141" t="s">
        <v>350</v>
      </c>
      <c r="E64" s="77" t="s">
        <v>12</v>
      </c>
      <c r="F64" s="77" t="s">
        <v>26</v>
      </c>
      <c r="G64" s="76">
        <v>5200000000</v>
      </c>
      <c r="H64" s="77"/>
      <c r="I64" s="143">
        <f t="shared" si="0"/>
        <v>135357276</v>
      </c>
      <c r="J64" s="144">
        <f>J65+J70+J75</f>
        <v>73325700</v>
      </c>
      <c r="K64" s="144">
        <f>K65+K70+K75</f>
        <v>56859800</v>
      </c>
      <c r="L64" s="144">
        <f>L65+L70+L75</f>
        <v>0</v>
      </c>
      <c r="M64" s="143">
        <f>M65+M70+M75</f>
        <v>5171776</v>
      </c>
      <c r="N64" s="143">
        <f>N65+N70+N75</f>
        <v>0</v>
      </c>
    </row>
    <row r="65" spans="1:14" s="145" customFormat="1">
      <c r="A65" s="140"/>
      <c r="B65" s="136"/>
      <c r="C65" s="40" t="s">
        <v>119</v>
      </c>
      <c r="D65" s="141" t="s">
        <v>350</v>
      </c>
      <c r="E65" s="77" t="s">
        <v>12</v>
      </c>
      <c r="F65" s="77" t="s">
        <v>26</v>
      </c>
      <c r="G65" s="76">
        <v>5210000000</v>
      </c>
      <c r="H65" s="77"/>
      <c r="I65" s="143">
        <f t="shared" si="0"/>
        <v>94306676</v>
      </c>
      <c r="J65" s="144">
        <f>J66</f>
        <v>33123100</v>
      </c>
      <c r="K65" s="144">
        <f>K66</f>
        <v>56859800</v>
      </c>
      <c r="L65" s="144">
        <f>L66</f>
        <v>0</v>
      </c>
      <c r="M65" s="143">
        <f>M66</f>
        <v>4323776</v>
      </c>
      <c r="N65" s="143">
        <f>N66</f>
        <v>0</v>
      </c>
    </row>
    <row r="66" spans="1:14" s="145" customFormat="1" ht="37.5">
      <c r="A66" s="140"/>
      <c r="B66" s="136"/>
      <c r="C66" s="146" t="s">
        <v>120</v>
      </c>
      <c r="D66" s="141" t="s">
        <v>350</v>
      </c>
      <c r="E66" s="77" t="s">
        <v>12</v>
      </c>
      <c r="F66" s="77" t="s">
        <v>26</v>
      </c>
      <c r="G66" s="76">
        <v>5210000590</v>
      </c>
      <c r="H66" s="77"/>
      <c r="I66" s="143">
        <f t="shared" si="0"/>
        <v>94306676</v>
      </c>
      <c r="J66" s="144">
        <f>J67+J68+J69</f>
        <v>33123100</v>
      </c>
      <c r="K66" s="144">
        <f>K67+K68+K69</f>
        <v>56859800</v>
      </c>
      <c r="L66" s="144">
        <f>L67+L68+L69</f>
        <v>0</v>
      </c>
      <c r="M66" s="143">
        <f>M67+M68+M69</f>
        <v>4323776</v>
      </c>
      <c r="N66" s="143">
        <f>N67+N68+N69</f>
        <v>0</v>
      </c>
    </row>
    <row r="67" spans="1:14" s="145" customFormat="1" ht="75">
      <c r="A67" s="140"/>
      <c r="B67" s="136"/>
      <c r="C67" s="40" t="s">
        <v>91</v>
      </c>
      <c r="D67" s="141" t="s">
        <v>350</v>
      </c>
      <c r="E67" s="77" t="s">
        <v>12</v>
      </c>
      <c r="F67" s="77" t="s">
        <v>26</v>
      </c>
      <c r="G67" s="76">
        <v>5210000590</v>
      </c>
      <c r="H67" s="77" t="s">
        <v>92</v>
      </c>
      <c r="I67" s="143">
        <f t="shared" si="0"/>
        <v>82677700</v>
      </c>
      <c r="J67" s="144">
        <v>30507900</v>
      </c>
      <c r="K67" s="144">
        <v>52169800</v>
      </c>
      <c r="L67" s="144"/>
      <c r="M67" s="143"/>
      <c r="N67" s="143"/>
    </row>
    <row r="68" spans="1:14" s="145" customFormat="1" ht="37.5">
      <c r="A68" s="140"/>
      <c r="B68" s="136"/>
      <c r="C68" s="40" t="s">
        <v>94</v>
      </c>
      <c r="D68" s="141" t="s">
        <v>350</v>
      </c>
      <c r="E68" s="77" t="s">
        <v>12</v>
      </c>
      <c r="F68" s="77" t="s">
        <v>26</v>
      </c>
      <c r="G68" s="76">
        <v>5210000590</v>
      </c>
      <c r="H68" s="77" t="s">
        <v>95</v>
      </c>
      <c r="I68" s="143">
        <f t="shared" si="0"/>
        <v>11365176</v>
      </c>
      <c r="J68" s="144">
        <v>2506200</v>
      </c>
      <c r="K68" s="144">
        <v>4535200</v>
      </c>
      <c r="L68" s="144"/>
      <c r="M68" s="143">
        <v>4323776</v>
      </c>
      <c r="N68" s="143"/>
    </row>
    <row r="69" spans="1:14" s="145" customFormat="1">
      <c r="A69" s="140"/>
      <c r="B69" s="136"/>
      <c r="C69" s="40" t="s">
        <v>97</v>
      </c>
      <c r="D69" s="141" t="s">
        <v>350</v>
      </c>
      <c r="E69" s="77" t="s">
        <v>12</v>
      </c>
      <c r="F69" s="77" t="s">
        <v>26</v>
      </c>
      <c r="G69" s="76">
        <v>5210000590</v>
      </c>
      <c r="H69" s="77" t="s">
        <v>98</v>
      </c>
      <c r="I69" s="143">
        <f t="shared" si="0"/>
        <v>263800</v>
      </c>
      <c r="J69" s="144">
        <v>109000</v>
      </c>
      <c r="K69" s="144">
        <v>154800</v>
      </c>
      <c r="L69" s="144"/>
      <c r="M69" s="143"/>
      <c r="N69" s="143"/>
    </row>
    <row r="70" spans="1:14" s="145" customFormat="1">
      <c r="A70" s="140"/>
      <c r="B70" s="136"/>
      <c r="C70" s="147" t="s">
        <v>353</v>
      </c>
      <c r="D70" s="141" t="s">
        <v>350</v>
      </c>
      <c r="E70" s="77" t="s">
        <v>12</v>
      </c>
      <c r="F70" s="77" t="s">
        <v>26</v>
      </c>
      <c r="G70" s="76">
        <v>5220000000</v>
      </c>
      <c r="H70" s="77"/>
      <c r="I70" s="143">
        <f t="shared" si="0"/>
        <v>26752300</v>
      </c>
      <c r="J70" s="144">
        <f>J71</f>
        <v>26752300</v>
      </c>
      <c r="K70" s="144">
        <f>K71</f>
        <v>0</v>
      </c>
      <c r="L70" s="144">
        <f>L71</f>
        <v>0</v>
      </c>
      <c r="M70" s="143">
        <f>M71</f>
        <v>0</v>
      </c>
      <c r="N70" s="143">
        <f>N71</f>
        <v>0</v>
      </c>
    </row>
    <row r="71" spans="1:14" s="145" customFormat="1" ht="37.5">
      <c r="A71" s="140"/>
      <c r="B71" s="136"/>
      <c r="C71" s="146" t="s">
        <v>120</v>
      </c>
      <c r="D71" s="141" t="s">
        <v>350</v>
      </c>
      <c r="E71" s="77" t="s">
        <v>12</v>
      </c>
      <c r="F71" s="77" t="s">
        <v>26</v>
      </c>
      <c r="G71" s="76">
        <v>5220000590</v>
      </c>
      <c r="H71" s="77"/>
      <c r="I71" s="143">
        <f t="shared" si="0"/>
        <v>26752300</v>
      </c>
      <c r="J71" s="144">
        <f>J72+J73+J74</f>
        <v>26752300</v>
      </c>
      <c r="K71" s="144">
        <f>K72+K73+K74</f>
        <v>0</v>
      </c>
      <c r="L71" s="144">
        <f>L72+L73+L74</f>
        <v>0</v>
      </c>
      <c r="M71" s="143">
        <f>M72+M73+M74</f>
        <v>0</v>
      </c>
      <c r="N71" s="143">
        <f>N72+N73+N74</f>
        <v>0</v>
      </c>
    </row>
    <row r="72" spans="1:14" s="145" customFormat="1" ht="75">
      <c r="A72" s="140"/>
      <c r="B72" s="136"/>
      <c r="C72" s="40" t="s">
        <v>91</v>
      </c>
      <c r="D72" s="141" t="s">
        <v>350</v>
      </c>
      <c r="E72" s="77" t="s">
        <v>12</v>
      </c>
      <c r="F72" s="77" t="s">
        <v>26</v>
      </c>
      <c r="G72" s="76">
        <v>5220000590</v>
      </c>
      <c r="H72" s="77" t="s">
        <v>92</v>
      </c>
      <c r="I72" s="143">
        <f t="shared" ref="I72:I135" si="10">SUM(J72:N72)</f>
        <v>14934900</v>
      </c>
      <c r="J72" s="144">
        <v>14934900</v>
      </c>
      <c r="K72" s="144"/>
      <c r="L72" s="144"/>
      <c r="M72" s="143"/>
      <c r="N72" s="143"/>
    </row>
    <row r="73" spans="1:14" s="145" customFormat="1" ht="37.5">
      <c r="A73" s="140"/>
      <c r="B73" s="136"/>
      <c r="C73" s="40" t="s">
        <v>94</v>
      </c>
      <c r="D73" s="141" t="s">
        <v>350</v>
      </c>
      <c r="E73" s="77" t="s">
        <v>12</v>
      </c>
      <c r="F73" s="77" t="s">
        <v>26</v>
      </c>
      <c r="G73" s="76">
        <v>5220000590</v>
      </c>
      <c r="H73" s="77" t="s">
        <v>95</v>
      </c>
      <c r="I73" s="143">
        <f t="shared" si="10"/>
        <v>11651600</v>
      </c>
      <c r="J73" s="144">
        <v>11651600</v>
      </c>
      <c r="K73" s="144"/>
      <c r="L73" s="144"/>
      <c r="M73" s="143"/>
      <c r="N73" s="143"/>
    </row>
    <row r="74" spans="1:14" s="145" customFormat="1">
      <c r="A74" s="140"/>
      <c r="B74" s="136"/>
      <c r="C74" s="40" t="s">
        <v>97</v>
      </c>
      <c r="D74" s="141" t="s">
        <v>350</v>
      </c>
      <c r="E74" s="77" t="s">
        <v>12</v>
      </c>
      <c r="F74" s="77" t="s">
        <v>26</v>
      </c>
      <c r="G74" s="76">
        <v>5220000590</v>
      </c>
      <c r="H74" s="77" t="s">
        <v>98</v>
      </c>
      <c r="I74" s="143">
        <f t="shared" si="10"/>
        <v>165800</v>
      </c>
      <c r="J74" s="144">
        <v>165800</v>
      </c>
      <c r="K74" s="144"/>
      <c r="L74" s="144"/>
      <c r="M74" s="143"/>
      <c r="N74" s="143"/>
    </row>
    <row r="75" spans="1:14" s="145" customFormat="1">
      <c r="A75" s="140"/>
      <c r="B75" s="136"/>
      <c r="C75" s="40" t="s">
        <v>124</v>
      </c>
      <c r="D75" s="141" t="s">
        <v>350</v>
      </c>
      <c r="E75" s="77" t="s">
        <v>12</v>
      </c>
      <c r="F75" s="77" t="s">
        <v>26</v>
      </c>
      <c r="G75" s="76">
        <v>5260000000</v>
      </c>
      <c r="H75" s="77"/>
      <c r="I75" s="143">
        <f t="shared" si="10"/>
        <v>14298300</v>
      </c>
      <c r="J75" s="144">
        <f>+J76</f>
        <v>13450300</v>
      </c>
      <c r="K75" s="144">
        <f>+K76</f>
        <v>0</v>
      </c>
      <c r="L75" s="144">
        <f>+L76</f>
        <v>0</v>
      </c>
      <c r="M75" s="143">
        <f>+M76</f>
        <v>848000</v>
      </c>
      <c r="N75" s="143">
        <f>+N76</f>
        <v>0</v>
      </c>
    </row>
    <row r="76" spans="1:14" s="145" customFormat="1" ht="37.5">
      <c r="A76" s="140"/>
      <c r="B76" s="136"/>
      <c r="C76" s="40" t="s">
        <v>120</v>
      </c>
      <c r="D76" s="141" t="s">
        <v>350</v>
      </c>
      <c r="E76" s="77" t="s">
        <v>12</v>
      </c>
      <c r="F76" s="77" t="s">
        <v>26</v>
      </c>
      <c r="G76" s="76">
        <v>5260000590</v>
      </c>
      <c r="H76" s="77"/>
      <c r="I76" s="143">
        <f t="shared" si="10"/>
        <v>14298300</v>
      </c>
      <c r="J76" s="144">
        <f>J77+J78+J79</f>
        <v>13450300</v>
      </c>
      <c r="K76" s="144">
        <f>K77+K78+K79</f>
        <v>0</v>
      </c>
      <c r="L76" s="144">
        <f>L77+L78+L79</f>
        <v>0</v>
      </c>
      <c r="M76" s="143">
        <f>M77+M78+M79</f>
        <v>848000</v>
      </c>
      <c r="N76" s="143">
        <f>N77+N78+N79</f>
        <v>0</v>
      </c>
    </row>
    <row r="77" spans="1:14" s="145" customFormat="1" ht="75">
      <c r="A77" s="140"/>
      <c r="B77" s="136"/>
      <c r="C77" s="40" t="s">
        <v>91</v>
      </c>
      <c r="D77" s="141" t="s">
        <v>350</v>
      </c>
      <c r="E77" s="77" t="s">
        <v>12</v>
      </c>
      <c r="F77" s="77" t="s">
        <v>26</v>
      </c>
      <c r="G77" s="76">
        <v>5260000590</v>
      </c>
      <c r="H77" s="77" t="s">
        <v>92</v>
      </c>
      <c r="I77" s="143">
        <f t="shared" si="10"/>
        <v>12238800</v>
      </c>
      <c r="J77" s="144">
        <v>11390800</v>
      </c>
      <c r="K77" s="144"/>
      <c r="L77" s="144"/>
      <c r="M77" s="143">
        <v>848000</v>
      </c>
      <c r="N77" s="143"/>
    </row>
    <row r="78" spans="1:14" s="145" customFormat="1" ht="37.5">
      <c r="A78" s="140"/>
      <c r="B78" s="136"/>
      <c r="C78" s="40" t="s">
        <v>94</v>
      </c>
      <c r="D78" s="141" t="s">
        <v>350</v>
      </c>
      <c r="E78" s="77" t="s">
        <v>12</v>
      </c>
      <c r="F78" s="77" t="s">
        <v>26</v>
      </c>
      <c r="G78" s="76">
        <v>5260000590</v>
      </c>
      <c r="H78" s="77" t="s">
        <v>95</v>
      </c>
      <c r="I78" s="143">
        <f t="shared" si="10"/>
        <v>1474900</v>
      </c>
      <c r="J78" s="144">
        <v>1474900</v>
      </c>
      <c r="K78" s="144"/>
      <c r="L78" s="144"/>
      <c r="M78" s="143"/>
      <c r="N78" s="143"/>
    </row>
    <row r="79" spans="1:14" s="145" customFormat="1">
      <c r="A79" s="140"/>
      <c r="B79" s="136"/>
      <c r="C79" s="40" t="s">
        <v>97</v>
      </c>
      <c r="D79" s="141" t="s">
        <v>350</v>
      </c>
      <c r="E79" s="77" t="s">
        <v>12</v>
      </c>
      <c r="F79" s="77" t="s">
        <v>26</v>
      </c>
      <c r="G79" s="76">
        <v>5260000590</v>
      </c>
      <c r="H79" s="77" t="s">
        <v>98</v>
      </c>
      <c r="I79" s="143">
        <f t="shared" si="10"/>
        <v>584600</v>
      </c>
      <c r="J79" s="144">
        <v>584600</v>
      </c>
      <c r="K79" s="144"/>
      <c r="L79" s="144"/>
      <c r="M79" s="143"/>
      <c r="N79" s="143"/>
    </row>
    <row r="80" spans="1:14" s="145" customFormat="1" ht="37.5">
      <c r="A80" s="140"/>
      <c r="B80" s="136"/>
      <c r="C80" s="40" t="s">
        <v>316</v>
      </c>
      <c r="D80" s="141" t="s">
        <v>350</v>
      </c>
      <c r="E80" s="77" t="s">
        <v>12</v>
      </c>
      <c r="F80" s="77" t="s">
        <v>26</v>
      </c>
      <c r="G80" s="76">
        <v>9900000000</v>
      </c>
      <c r="H80" s="77"/>
      <c r="I80" s="143">
        <f t="shared" si="10"/>
        <v>1294000</v>
      </c>
      <c r="J80" s="144">
        <f>J85+J81+J83</f>
        <v>11210000</v>
      </c>
      <c r="K80" s="144">
        <f>K85+K81+K83</f>
        <v>0</v>
      </c>
      <c r="L80" s="144">
        <f>L85+L81+L83</f>
        <v>0</v>
      </c>
      <c r="M80" s="143">
        <f>M85+M81+M83+M87</f>
        <v>-9916000</v>
      </c>
      <c r="N80" s="143">
        <f>N85+N81+N83</f>
        <v>0</v>
      </c>
    </row>
    <row r="81" spans="1:14" s="145" customFormat="1" ht="37.5" hidden="1">
      <c r="A81" s="140"/>
      <c r="B81" s="136"/>
      <c r="C81" s="40" t="s">
        <v>318</v>
      </c>
      <c r="D81" s="141" t="s">
        <v>350</v>
      </c>
      <c r="E81" s="77" t="s">
        <v>12</v>
      </c>
      <c r="F81" s="77" t="s">
        <v>26</v>
      </c>
      <c r="G81" s="76">
        <v>9900010150</v>
      </c>
      <c r="H81" s="77"/>
      <c r="I81" s="143">
        <f t="shared" si="10"/>
        <v>0</v>
      </c>
      <c r="J81" s="144">
        <f>J82</f>
        <v>10000000</v>
      </c>
      <c r="K81" s="144">
        <f>K82</f>
        <v>0</v>
      </c>
      <c r="L81" s="144">
        <f>L82</f>
        <v>0</v>
      </c>
      <c r="M81" s="143">
        <f>M82</f>
        <v>-10000000</v>
      </c>
      <c r="N81" s="143">
        <f>N82</f>
        <v>0</v>
      </c>
    </row>
    <row r="82" spans="1:14" s="145" customFormat="1" ht="37.5" hidden="1">
      <c r="A82" s="140"/>
      <c r="B82" s="136"/>
      <c r="C82" s="40" t="s">
        <v>94</v>
      </c>
      <c r="D82" s="141" t="s">
        <v>350</v>
      </c>
      <c r="E82" s="77" t="s">
        <v>12</v>
      </c>
      <c r="F82" s="77" t="s">
        <v>26</v>
      </c>
      <c r="G82" s="76">
        <v>9900010150</v>
      </c>
      <c r="H82" s="77" t="s">
        <v>95</v>
      </c>
      <c r="I82" s="143">
        <f t="shared" si="10"/>
        <v>0</v>
      </c>
      <c r="J82" s="144">
        <v>10000000</v>
      </c>
      <c r="K82" s="144"/>
      <c r="L82" s="144"/>
      <c r="M82" s="143">
        <v>-10000000</v>
      </c>
      <c r="N82" s="143"/>
    </row>
    <row r="83" spans="1:14" s="145" customFormat="1" ht="37.5">
      <c r="A83" s="140"/>
      <c r="B83" s="136"/>
      <c r="C83" s="40" t="s">
        <v>320</v>
      </c>
      <c r="D83" s="141" t="s">
        <v>350</v>
      </c>
      <c r="E83" s="77" t="s">
        <v>12</v>
      </c>
      <c r="F83" s="77" t="s">
        <v>26</v>
      </c>
      <c r="G83" s="76">
        <v>9900010670</v>
      </c>
      <c r="H83" s="77"/>
      <c r="I83" s="143">
        <f t="shared" si="10"/>
        <v>210000</v>
      </c>
      <c r="J83" s="144">
        <f>J84</f>
        <v>210000</v>
      </c>
      <c r="K83" s="144">
        <f>K84</f>
        <v>0</v>
      </c>
      <c r="L83" s="144">
        <f>L84</f>
        <v>0</v>
      </c>
      <c r="M83" s="143">
        <f>M84</f>
        <v>0</v>
      </c>
      <c r="N83" s="143">
        <f>N84</f>
        <v>0</v>
      </c>
    </row>
    <row r="84" spans="1:14" s="145" customFormat="1" ht="37.5">
      <c r="A84" s="140"/>
      <c r="B84" s="136"/>
      <c r="C84" s="40" t="s">
        <v>94</v>
      </c>
      <c r="D84" s="141" t="s">
        <v>350</v>
      </c>
      <c r="E84" s="77" t="s">
        <v>12</v>
      </c>
      <c r="F84" s="77" t="s">
        <v>26</v>
      </c>
      <c r="G84" s="76">
        <v>9900010670</v>
      </c>
      <c r="H84" s="77" t="s">
        <v>95</v>
      </c>
      <c r="I84" s="143">
        <f t="shared" si="10"/>
        <v>210000</v>
      </c>
      <c r="J84" s="144">
        <v>210000</v>
      </c>
      <c r="K84" s="144"/>
      <c r="L84" s="144"/>
      <c r="M84" s="143"/>
      <c r="N84" s="143"/>
    </row>
    <row r="85" spans="1:14" s="145" customFormat="1">
      <c r="A85" s="140"/>
      <c r="B85" s="136"/>
      <c r="C85" s="40" t="s">
        <v>321</v>
      </c>
      <c r="D85" s="141" t="s">
        <v>350</v>
      </c>
      <c r="E85" s="77" t="s">
        <v>12</v>
      </c>
      <c r="F85" s="77" t="s">
        <v>26</v>
      </c>
      <c r="G85" s="76">
        <v>9900010910</v>
      </c>
      <c r="H85" s="77"/>
      <c r="I85" s="143">
        <f t="shared" si="10"/>
        <v>1000000</v>
      </c>
      <c r="J85" s="144">
        <f>J86</f>
        <v>1000000</v>
      </c>
      <c r="K85" s="144">
        <f>K86</f>
        <v>0</v>
      </c>
      <c r="L85" s="144">
        <f>L86</f>
        <v>0</v>
      </c>
      <c r="M85" s="143">
        <f>M86</f>
        <v>0</v>
      </c>
      <c r="N85" s="143">
        <f>N86</f>
        <v>0</v>
      </c>
    </row>
    <row r="86" spans="1:14" s="145" customFormat="1">
      <c r="A86" s="140"/>
      <c r="B86" s="136"/>
      <c r="C86" s="40" t="s">
        <v>97</v>
      </c>
      <c r="D86" s="141" t="s">
        <v>350</v>
      </c>
      <c r="E86" s="77" t="s">
        <v>12</v>
      </c>
      <c r="F86" s="77" t="s">
        <v>26</v>
      </c>
      <c r="G86" s="76">
        <v>9900010910</v>
      </c>
      <c r="H86" s="77" t="s">
        <v>98</v>
      </c>
      <c r="I86" s="143">
        <f t="shared" si="10"/>
        <v>1000000</v>
      </c>
      <c r="J86" s="144">
        <v>1000000</v>
      </c>
      <c r="K86" s="144"/>
      <c r="L86" s="144"/>
      <c r="M86" s="143"/>
      <c r="N86" s="143"/>
    </row>
    <row r="87" spans="1:14" s="145" customFormat="1" ht="37.5">
      <c r="A87" s="140"/>
      <c r="B87" s="136"/>
      <c r="C87" s="40" t="s">
        <v>330</v>
      </c>
      <c r="D87" s="141" t="s">
        <v>350</v>
      </c>
      <c r="E87" s="77" t="s">
        <v>12</v>
      </c>
      <c r="F87" s="77" t="s">
        <v>26</v>
      </c>
      <c r="G87" s="76">
        <v>9960000000</v>
      </c>
      <c r="H87" s="77"/>
      <c r="I87" s="143">
        <f t="shared" si="10"/>
        <v>84000</v>
      </c>
      <c r="J87" s="144"/>
      <c r="K87" s="144"/>
      <c r="L87" s="144"/>
      <c r="M87" s="143">
        <f>M88</f>
        <v>84000</v>
      </c>
      <c r="N87" s="143"/>
    </row>
    <row r="88" spans="1:14" s="145" customFormat="1" ht="37.5">
      <c r="A88" s="140"/>
      <c r="B88" s="136"/>
      <c r="C88" s="40" t="s">
        <v>331</v>
      </c>
      <c r="D88" s="141" t="s">
        <v>350</v>
      </c>
      <c r="E88" s="77" t="s">
        <v>12</v>
      </c>
      <c r="F88" s="77" t="s">
        <v>26</v>
      </c>
      <c r="G88" s="76">
        <v>9960010570</v>
      </c>
      <c r="H88" s="77"/>
      <c r="I88" s="143">
        <f t="shared" si="10"/>
        <v>84000</v>
      </c>
      <c r="J88" s="144"/>
      <c r="K88" s="144"/>
      <c r="L88" s="144"/>
      <c r="M88" s="143">
        <f>M89</f>
        <v>84000</v>
      </c>
      <c r="N88" s="143"/>
    </row>
    <row r="89" spans="1:14" s="145" customFormat="1" ht="37.5">
      <c r="A89" s="140"/>
      <c r="B89" s="136"/>
      <c r="C89" s="40" t="s">
        <v>94</v>
      </c>
      <c r="D89" s="141" t="s">
        <v>350</v>
      </c>
      <c r="E89" s="77" t="s">
        <v>12</v>
      </c>
      <c r="F89" s="77" t="s">
        <v>26</v>
      </c>
      <c r="G89" s="76">
        <v>9960010570</v>
      </c>
      <c r="H89" s="77" t="s">
        <v>95</v>
      </c>
      <c r="I89" s="143">
        <f t="shared" si="10"/>
        <v>84000</v>
      </c>
      <c r="J89" s="144"/>
      <c r="K89" s="144"/>
      <c r="L89" s="144"/>
      <c r="M89" s="143">
        <v>84000</v>
      </c>
      <c r="N89" s="143"/>
    </row>
    <row r="90" spans="1:14" s="145" customFormat="1" ht="37.5">
      <c r="A90" s="140"/>
      <c r="B90" s="136"/>
      <c r="C90" s="40" t="s">
        <v>28</v>
      </c>
      <c r="D90" s="141" t="s">
        <v>350</v>
      </c>
      <c r="E90" s="77" t="s">
        <v>16</v>
      </c>
      <c r="F90" s="77" t="s">
        <v>75</v>
      </c>
      <c r="G90" s="76"/>
      <c r="H90" s="77"/>
      <c r="I90" s="143">
        <f t="shared" si="10"/>
        <v>44787900</v>
      </c>
      <c r="J90" s="144">
        <f>J91+J110+J105</f>
        <v>44787900</v>
      </c>
      <c r="K90" s="144">
        <f>K91+K110+K105</f>
        <v>0</v>
      </c>
      <c r="L90" s="144">
        <f>L91+L110+L105</f>
        <v>0</v>
      </c>
      <c r="M90" s="143">
        <f>M91+M110+M105</f>
        <v>0</v>
      </c>
      <c r="N90" s="143">
        <f>N91+N110+N105</f>
        <v>0</v>
      </c>
    </row>
    <row r="91" spans="1:14" s="145" customFormat="1">
      <c r="A91" s="140"/>
      <c r="B91" s="136"/>
      <c r="C91" s="40" t="s">
        <v>29</v>
      </c>
      <c r="D91" s="141" t="s">
        <v>350</v>
      </c>
      <c r="E91" s="77" t="s">
        <v>16</v>
      </c>
      <c r="F91" s="77" t="s">
        <v>30</v>
      </c>
      <c r="G91" s="76"/>
      <c r="H91" s="77"/>
      <c r="I91" s="143">
        <f t="shared" si="10"/>
        <v>37501900</v>
      </c>
      <c r="J91" s="144">
        <f>J92+J99</f>
        <v>37501900</v>
      </c>
      <c r="K91" s="144">
        <f>K92+K99</f>
        <v>0</v>
      </c>
      <c r="L91" s="144">
        <f>L92+L99</f>
        <v>0</v>
      </c>
      <c r="M91" s="143">
        <f>M92+M99</f>
        <v>0</v>
      </c>
      <c r="N91" s="143">
        <f>N92+N99</f>
        <v>0</v>
      </c>
    </row>
    <row r="92" spans="1:14" s="145" customFormat="1" ht="37.5">
      <c r="A92" s="140"/>
      <c r="B92" s="136"/>
      <c r="C92" s="40" t="s">
        <v>118</v>
      </c>
      <c r="D92" s="141" t="s">
        <v>350</v>
      </c>
      <c r="E92" s="77" t="s">
        <v>16</v>
      </c>
      <c r="F92" s="77" t="s">
        <v>30</v>
      </c>
      <c r="G92" s="76">
        <v>5200000000</v>
      </c>
      <c r="H92" s="77"/>
      <c r="I92" s="143">
        <f t="shared" si="10"/>
        <v>34501900</v>
      </c>
      <c r="J92" s="144">
        <f t="shared" ref="J92:N93" si="11">J93</f>
        <v>34501900</v>
      </c>
      <c r="K92" s="144">
        <f t="shared" si="11"/>
        <v>0</v>
      </c>
      <c r="L92" s="144">
        <f t="shared" si="11"/>
        <v>0</v>
      </c>
      <c r="M92" s="143">
        <f t="shared" si="11"/>
        <v>0</v>
      </c>
      <c r="N92" s="143">
        <f t="shared" si="11"/>
        <v>0</v>
      </c>
    </row>
    <row r="93" spans="1:14" s="145" customFormat="1">
      <c r="A93" s="140"/>
      <c r="B93" s="136"/>
      <c r="C93" s="146" t="s">
        <v>122</v>
      </c>
      <c r="D93" s="141" t="s">
        <v>350</v>
      </c>
      <c r="E93" s="77" t="s">
        <v>16</v>
      </c>
      <c r="F93" s="77" t="s">
        <v>30</v>
      </c>
      <c r="G93" s="76">
        <v>5240000000</v>
      </c>
      <c r="H93" s="77"/>
      <c r="I93" s="143">
        <f t="shared" si="10"/>
        <v>34501900</v>
      </c>
      <c r="J93" s="144">
        <f t="shared" si="11"/>
        <v>34501900</v>
      </c>
      <c r="K93" s="144">
        <f t="shared" si="11"/>
        <v>0</v>
      </c>
      <c r="L93" s="144">
        <f t="shared" si="11"/>
        <v>0</v>
      </c>
      <c r="M93" s="143">
        <f t="shared" si="11"/>
        <v>0</v>
      </c>
      <c r="N93" s="143">
        <f t="shared" si="11"/>
        <v>0</v>
      </c>
    </row>
    <row r="94" spans="1:14" s="145" customFormat="1" ht="37.5">
      <c r="A94" s="140"/>
      <c r="B94" s="136"/>
      <c r="C94" s="146" t="s">
        <v>120</v>
      </c>
      <c r="D94" s="141" t="s">
        <v>350</v>
      </c>
      <c r="E94" s="77" t="s">
        <v>16</v>
      </c>
      <c r="F94" s="77" t="s">
        <v>30</v>
      </c>
      <c r="G94" s="76">
        <v>5240000590</v>
      </c>
      <c r="H94" s="77"/>
      <c r="I94" s="143">
        <f t="shared" si="10"/>
        <v>34501900</v>
      </c>
      <c r="J94" s="144">
        <f>J95+J96+J98+J97</f>
        <v>34501900</v>
      </c>
      <c r="K94" s="144">
        <f>K95+K96+K98+K97</f>
        <v>0</v>
      </c>
      <c r="L94" s="144">
        <f>L95+L96+L98+L97</f>
        <v>0</v>
      </c>
      <c r="M94" s="143">
        <f>M95+M96+M98+M97</f>
        <v>0</v>
      </c>
      <c r="N94" s="143">
        <f>N95+N96+N98+N97</f>
        <v>0</v>
      </c>
    </row>
    <row r="95" spans="1:14" s="145" customFormat="1" ht="75">
      <c r="A95" s="140"/>
      <c r="B95" s="136"/>
      <c r="C95" s="40" t="s">
        <v>91</v>
      </c>
      <c r="D95" s="141" t="s">
        <v>350</v>
      </c>
      <c r="E95" s="77" t="s">
        <v>16</v>
      </c>
      <c r="F95" s="77" t="s">
        <v>30</v>
      </c>
      <c r="G95" s="76">
        <v>5240000590</v>
      </c>
      <c r="H95" s="77" t="s">
        <v>92</v>
      </c>
      <c r="I95" s="143">
        <f t="shared" si="10"/>
        <v>21001200</v>
      </c>
      <c r="J95" s="144">
        <v>21001200</v>
      </c>
      <c r="K95" s="144"/>
      <c r="L95" s="144"/>
      <c r="M95" s="143"/>
      <c r="N95" s="143"/>
    </row>
    <row r="96" spans="1:14" s="145" customFormat="1" ht="37.5">
      <c r="A96" s="140"/>
      <c r="B96" s="136"/>
      <c r="C96" s="40" t="s">
        <v>94</v>
      </c>
      <c r="D96" s="141" t="s">
        <v>350</v>
      </c>
      <c r="E96" s="77" t="s">
        <v>16</v>
      </c>
      <c r="F96" s="77" t="s">
        <v>30</v>
      </c>
      <c r="G96" s="76">
        <v>5240000590</v>
      </c>
      <c r="H96" s="77" t="s">
        <v>95</v>
      </c>
      <c r="I96" s="143">
        <f t="shared" si="10"/>
        <v>1456500</v>
      </c>
      <c r="J96" s="144">
        <v>1456500</v>
      </c>
      <c r="K96" s="144"/>
      <c r="L96" s="144"/>
      <c r="M96" s="143"/>
      <c r="N96" s="143"/>
    </row>
    <row r="97" spans="1:14" s="145" customFormat="1">
      <c r="A97" s="140"/>
      <c r="B97" s="136"/>
      <c r="C97" s="40" t="s">
        <v>116</v>
      </c>
      <c r="D97" s="141" t="s">
        <v>350</v>
      </c>
      <c r="E97" s="77" t="s">
        <v>16</v>
      </c>
      <c r="F97" s="77" t="s">
        <v>30</v>
      </c>
      <c r="G97" s="76">
        <v>5240000590</v>
      </c>
      <c r="H97" s="77" t="s">
        <v>117</v>
      </c>
      <c r="I97" s="143">
        <f t="shared" si="10"/>
        <v>12000000</v>
      </c>
      <c r="J97" s="144">
        <v>12000000</v>
      </c>
      <c r="K97" s="144"/>
      <c r="L97" s="144"/>
      <c r="M97" s="143"/>
      <c r="N97" s="143"/>
    </row>
    <row r="98" spans="1:14" s="145" customFormat="1">
      <c r="A98" s="140"/>
      <c r="B98" s="136"/>
      <c r="C98" s="40" t="s">
        <v>97</v>
      </c>
      <c r="D98" s="141" t="s">
        <v>350</v>
      </c>
      <c r="E98" s="77" t="s">
        <v>16</v>
      </c>
      <c r="F98" s="77" t="s">
        <v>30</v>
      </c>
      <c r="G98" s="76">
        <v>5240000590</v>
      </c>
      <c r="H98" s="77" t="s">
        <v>98</v>
      </c>
      <c r="I98" s="143">
        <f t="shared" si="10"/>
        <v>44200</v>
      </c>
      <c r="J98" s="144">
        <v>44200</v>
      </c>
      <c r="K98" s="144"/>
      <c r="L98" s="144"/>
      <c r="M98" s="143"/>
      <c r="N98" s="143"/>
    </row>
    <row r="99" spans="1:14" s="145" customFormat="1" ht="37.5">
      <c r="A99" s="140"/>
      <c r="B99" s="136"/>
      <c r="C99" s="40" t="s">
        <v>316</v>
      </c>
      <c r="D99" s="141" t="s">
        <v>350</v>
      </c>
      <c r="E99" s="77" t="s">
        <v>16</v>
      </c>
      <c r="F99" s="77" t="s">
        <v>30</v>
      </c>
      <c r="G99" s="76">
        <v>9900000000</v>
      </c>
      <c r="H99" s="77"/>
      <c r="I99" s="143">
        <f t="shared" si="10"/>
        <v>3000000</v>
      </c>
      <c r="J99" s="144">
        <f>J100</f>
        <v>3000000</v>
      </c>
      <c r="K99" s="144">
        <f>K100</f>
        <v>0</v>
      </c>
      <c r="L99" s="144">
        <f>L100</f>
        <v>0</v>
      </c>
      <c r="M99" s="143">
        <f>M100</f>
        <v>0</v>
      </c>
      <c r="N99" s="143">
        <f>N100</f>
        <v>0</v>
      </c>
    </row>
    <row r="100" spans="1:14" s="145" customFormat="1" ht="56.25">
      <c r="A100" s="140"/>
      <c r="B100" s="136"/>
      <c r="C100" s="40" t="s">
        <v>323</v>
      </c>
      <c r="D100" s="141" t="s">
        <v>350</v>
      </c>
      <c r="E100" s="77" t="s">
        <v>16</v>
      </c>
      <c r="F100" s="77" t="s">
        <v>30</v>
      </c>
      <c r="G100" s="76">
        <v>9900200000</v>
      </c>
      <c r="H100" s="77"/>
      <c r="I100" s="143">
        <f t="shared" si="10"/>
        <v>3000000</v>
      </c>
      <c r="J100" s="144">
        <f>J101+J103</f>
        <v>3000000</v>
      </c>
      <c r="K100" s="144">
        <f>K101+K103</f>
        <v>0</v>
      </c>
      <c r="L100" s="144">
        <f>L101+L103</f>
        <v>0</v>
      </c>
      <c r="M100" s="143">
        <f>M101+M103</f>
        <v>0</v>
      </c>
      <c r="N100" s="143">
        <f>N101+N103</f>
        <v>0</v>
      </c>
    </row>
    <row r="101" spans="1:14" s="145" customFormat="1" ht="56.25">
      <c r="A101" s="140"/>
      <c r="B101" s="136"/>
      <c r="C101" s="40" t="s">
        <v>323</v>
      </c>
      <c r="D101" s="141" t="s">
        <v>350</v>
      </c>
      <c r="E101" s="77" t="s">
        <v>16</v>
      </c>
      <c r="F101" s="77" t="s">
        <v>30</v>
      </c>
      <c r="G101" s="76">
        <v>9900210010</v>
      </c>
      <c r="H101" s="77"/>
      <c r="I101" s="143">
        <f t="shared" si="10"/>
        <v>1500000</v>
      </c>
      <c r="J101" s="144">
        <f>J102</f>
        <v>1500000</v>
      </c>
      <c r="K101" s="144">
        <f>K102</f>
        <v>0</v>
      </c>
      <c r="L101" s="144">
        <f>L102</f>
        <v>0</v>
      </c>
      <c r="M101" s="143">
        <f>M102</f>
        <v>0</v>
      </c>
      <c r="N101" s="143">
        <f>N102</f>
        <v>0</v>
      </c>
    </row>
    <row r="102" spans="1:14" s="145" customFormat="1" ht="37.5">
      <c r="A102" s="140"/>
      <c r="B102" s="136"/>
      <c r="C102" s="40" t="s">
        <v>94</v>
      </c>
      <c r="D102" s="141" t="s">
        <v>350</v>
      </c>
      <c r="E102" s="77" t="s">
        <v>16</v>
      </c>
      <c r="F102" s="77" t="s">
        <v>30</v>
      </c>
      <c r="G102" s="76">
        <v>9900210010</v>
      </c>
      <c r="H102" s="77" t="s">
        <v>95</v>
      </c>
      <c r="I102" s="143">
        <f t="shared" si="10"/>
        <v>1500000</v>
      </c>
      <c r="J102" s="144">
        <v>1500000</v>
      </c>
      <c r="K102" s="144"/>
      <c r="L102" s="144"/>
      <c r="M102" s="143"/>
      <c r="N102" s="143"/>
    </row>
    <row r="103" spans="1:14" s="145" customFormat="1" ht="37.5">
      <c r="A103" s="140"/>
      <c r="B103" s="136"/>
      <c r="C103" s="40" t="s">
        <v>324</v>
      </c>
      <c r="D103" s="141" t="s">
        <v>350</v>
      </c>
      <c r="E103" s="77" t="s">
        <v>16</v>
      </c>
      <c r="F103" s="77" t="s">
        <v>30</v>
      </c>
      <c r="G103" s="76">
        <v>9900210020</v>
      </c>
      <c r="H103" s="77"/>
      <c r="I103" s="143">
        <f t="shared" si="10"/>
        <v>1500000</v>
      </c>
      <c r="J103" s="144">
        <f>J104</f>
        <v>1500000</v>
      </c>
      <c r="K103" s="144">
        <f>K104</f>
        <v>0</v>
      </c>
      <c r="L103" s="144">
        <f>L104</f>
        <v>0</v>
      </c>
      <c r="M103" s="143">
        <f>M104</f>
        <v>0</v>
      </c>
      <c r="N103" s="143">
        <f>N104</f>
        <v>0</v>
      </c>
    </row>
    <row r="104" spans="1:14" s="145" customFormat="1" ht="37.5">
      <c r="A104" s="140"/>
      <c r="B104" s="136"/>
      <c r="C104" s="40" t="s">
        <v>94</v>
      </c>
      <c r="D104" s="141" t="s">
        <v>350</v>
      </c>
      <c r="E104" s="77" t="s">
        <v>16</v>
      </c>
      <c r="F104" s="77" t="s">
        <v>30</v>
      </c>
      <c r="G104" s="76">
        <v>9900210020</v>
      </c>
      <c r="H104" s="77" t="s">
        <v>95</v>
      </c>
      <c r="I104" s="143">
        <f t="shared" si="10"/>
        <v>1500000</v>
      </c>
      <c r="J104" s="144">
        <v>1500000</v>
      </c>
      <c r="K104" s="144"/>
      <c r="L104" s="144"/>
      <c r="M104" s="143"/>
      <c r="N104" s="143"/>
    </row>
    <row r="105" spans="1:14" s="145" customFormat="1" ht="56.25">
      <c r="A105" s="140"/>
      <c r="B105" s="136"/>
      <c r="C105" s="40" t="s">
        <v>31</v>
      </c>
      <c r="D105" s="141" t="s">
        <v>350</v>
      </c>
      <c r="E105" s="77" t="s">
        <v>16</v>
      </c>
      <c r="F105" s="77" t="s">
        <v>32</v>
      </c>
      <c r="G105" s="76"/>
      <c r="H105" s="77"/>
      <c r="I105" s="143">
        <f t="shared" si="10"/>
        <v>63000</v>
      </c>
      <c r="J105" s="144">
        <f t="shared" ref="J105:N108" si="12">J106</f>
        <v>63000</v>
      </c>
      <c r="K105" s="144">
        <f t="shared" si="12"/>
        <v>0</v>
      </c>
      <c r="L105" s="144">
        <f t="shared" si="12"/>
        <v>0</v>
      </c>
      <c r="M105" s="143">
        <f t="shared" si="12"/>
        <v>0</v>
      </c>
      <c r="N105" s="143">
        <f t="shared" si="12"/>
        <v>0</v>
      </c>
    </row>
    <row r="106" spans="1:14" s="145" customFormat="1" ht="37.5">
      <c r="A106" s="140"/>
      <c r="B106" s="136"/>
      <c r="C106" s="40" t="s">
        <v>88</v>
      </c>
      <c r="D106" s="141" t="s">
        <v>350</v>
      </c>
      <c r="E106" s="77" t="s">
        <v>16</v>
      </c>
      <c r="F106" s="77" t="s">
        <v>32</v>
      </c>
      <c r="G106" s="76">
        <v>5000000000</v>
      </c>
      <c r="H106" s="77"/>
      <c r="I106" s="143">
        <f t="shared" si="10"/>
        <v>63000</v>
      </c>
      <c r="J106" s="144">
        <f t="shared" si="12"/>
        <v>63000</v>
      </c>
      <c r="K106" s="144">
        <f t="shared" si="12"/>
        <v>0</v>
      </c>
      <c r="L106" s="144">
        <f t="shared" si="12"/>
        <v>0</v>
      </c>
      <c r="M106" s="143">
        <f t="shared" si="12"/>
        <v>0</v>
      </c>
      <c r="N106" s="143">
        <f t="shared" si="12"/>
        <v>0</v>
      </c>
    </row>
    <row r="107" spans="1:14" s="145" customFormat="1" ht="37.5">
      <c r="A107" s="140"/>
      <c r="B107" s="136"/>
      <c r="C107" s="40" t="s">
        <v>89</v>
      </c>
      <c r="D107" s="141" t="s">
        <v>350</v>
      </c>
      <c r="E107" s="77" t="s">
        <v>16</v>
      </c>
      <c r="F107" s="77" t="s">
        <v>32</v>
      </c>
      <c r="G107" s="76">
        <v>5010000000</v>
      </c>
      <c r="H107" s="77"/>
      <c r="I107" s="143">
        <f t="shared" si="10"/>
        <v>63000</v>
      </c>
      <c r="J107" s="144">
        <f t="shared" si="12"/>
        <v>63000</v>
      </c>
      <c r="K107" s="144">
        <f t="shared" si="12"/>
        <v>0</v>
      </c>
      <c r="L107" s="144">
        <f t="shared" si="12"/>
        <v>0</v>
      </c>
      <c r="M107" s="143">
        <f t="shared" si="12"/>
        <v>0</v>
      </c>
      <c r="N107" s="143">
        <f t="shared" si="12"/>
        <v>0</v>
      </c>
    </row>
    <row r="108" spans="1:14" s="145" customFormat="1" ht="168.75">
      <c r="A108" s="140"/>
      <c r="B108" s="136"/>
      <c r="C108" s="40" t="s">
        <v>93</v>
      </c>
      <c r="D108" s="141" t="s">
        <v>350</v>
      </c>
      <c r="E108" s="77" t="s">
        <v>16</v>
      </c>
      <c r="F108" s="77" t="s">
        <v>32</v>
      </c>
      <c r="G108" s="76">
        <v>5010060070</v>
      </c>
      <c r="H108" s="77"/>
      <c r="I108" s="143">
        <f t="shared" si="10"/>
        <v>63000</v>
      </c>
      <c r="J108" s="144">
        <f t="shared" si="12"/>
        <v>63000</v>
      </c>
      <c r="K108" s="144">
        <f t="shared" si="12"/>
        <v>0</v>
      </c>
      <c r="L108" s="144">
        <f t="shared" si="12"/>
        <v>0</v>
      </c>
      <c r="M108" s="143">
        <f t="shared" si="12"/>
        <v>0</v>
      </c>
      <c r="N108" s="143">
        <f t="shared" si="12"/>
        <v>0</v>
      </c>
    </row>
    <row r="109" spans="1:14" s="145" customFormat="1" ht="37.5">
      <c r="A109" s="140"/>
      <c r="B109" s="136"/>
      <c r="C109" s="40" t="s">
        <v>94</v>
      </c>
      <c r="D109" s="141" t="s">
        <v>350</v>
      </c>
      <c r="E109" s="77" t="s">
        <v>16</v>
      </c>
      <c r="F109" s="77" t="s">
        <v>32</v>
      </c>
      <c r="G109" s="76">
        <v>5010060070</v>
      </c>
      <c r="H109" s="77" t="s">
        <v>95</v>
      </c>
      <c r="I109" s="143">
        <f t="shared" si="10"/>
        <v>63000</v>
      </c>
      <c r="J109" s="144">
        <v>63000</v>
      </c>
      <c r="K109" s="144"/>
      <c r="L109" s="144"/>
      <c r="M109" s="143"/>
      <c r="N109" s="143"/>
    </row>
    <row r="110" spans="1:14" s="145" customFormat="1" ht="37.5">
      <c r="A110" s="140"/>
      <c r="B110" s="136"/>
      <c r="C110" s="40" t="s">
        <v>33</v>
      </c>
      <c r="D110" s="141" t="s">
        <v>350</v>
      </c>
      <c r="E110" s="77" t="s">
        <v>16</v>
      </c>
      <c r="F110" s="77" t="s">
        <v>34</v>
      </c>
      <c r="G110" s="76"/>
      <c r="H110" s="77"/>
      <c r="I110" s="143">
        <f t="shared" si="10"/>
        <v>7223000</v>
      </c>
      <c r="J110" s="144">
        <f>J111+J115+J119+J126</f>
        <v>7223000</v>
      </c>
      <c r="K110" s="144">
        <f>K111+K115+K119+K126</f>
        <v>0</v>
      </c>
      <c r="L110" s="144">
        <f>L111+L115+L119+L126</f>
        <v>0</v>
      </c>
      <c r="M110" s="143">
        <f>M111+M115+M119+M126</f>
        <v>0</v>
      </c>
      <c r="N110" s="143">
        <f>N111+N115+N119+N126</f>
        <v>0</v>
      </c>
    </row>
    <row r="111" spans="1:14" s="145" customFormat="1" ht="37.5">
      <c r="A111" s="140"/>
      <c r="B111" s="136"/>
      <c r="C111" s="40" t="s">
        <v>219</v>
      </c>
      <c r="D111" s="141" t="s">
        <v>350</v>
      </c>
      <c r="E111" s="77" t="s">
        <v>16</v>
      </c>
      <c r="F111" s="77" t="s">
        <v>34</v>
      </c>
      <c r="G111" s="76">
        <v>6300000000</v>
      </c>
      <c r="H111" s="77"/>
      <c r="I111" s="143">
        <f t="shared" si="10"/>
        <v>1840000</v>
      </c>
      <c r="J111" s="144">
        <f t="shared" ref="J111:N113" si="13">J112</f>
        <v>1840000</v>
      </c>
      <c r="K111" s="144">
        <f t="shared" si="13"/>
        <v>0</v>
      </c>
      <c r="L111" s="144">
        <f t="shared" si="13"/>
        <v>0</v>
      </c>
      <c r="M111" s="143">
        <f t="shared" si="13"/>
        <v>0</v>
      </c>
      <c r="N111" s="143">
        <f t="shared" si="13"/>
        <v>0</v>
      </c>
    </row>
    <row r="112" spans="1:14" s="145" customFormat="1" ht="56.25">
      <c r="A112" s="140"/>
      <c r="B112" s="136"/>
      <c r="C112" s="40" t="s">
        <v>220</v>
      </c>
      <c r="D112" s="141" t="s">
        <v>350</v>
      </c>
      <c r="E112" s="77" t="s">
        <v>16</v>
      </c>
      <c r="F112" s="77" t="s">
        <v>34</v>
      </c>
      <c r="G112" s="76">
        <v>6310000000</v>
      </c>
      <c r="H112" s="77"/>
      <c r="I112" s="143">
        <f t="shared" si="10"/>
        <v>1840000</v>
      </c>
      <c r="J112" s="144">
        <f t="shared" si="13"/>
        <v>1840000</v>
      </c>
      <c r="K112" s="144">
        <f t="shared" si="13"/>
        <v>0</v>
      </c>
      <c r="L112" s="144">
        <f t="shared" si="13"/>
        <v>0</v>
      </c>
      <c r="M112" s="143">
        <f t="shared" si="13"/>
        <v>0</v>
      </c>
      <c r="N112" s="143">
        <f t="shared" si="13"/>
        <v>0</v>
      </c>
    </row>
    <row r="113" spans="1:14" s="145" customFormat="1" ht="37.5">
      <c r="A113" s="140"/>
      <c r="B113" s="136"/>
      <c r="C113" s="40" t="s">
        <v>221</v>
      </c>
      <c r="D113" s="141" t="s">
        <v>350</v>
      </c>
      <c r="E113" s="77" t="s">
        <v>16</v>
      </c>
      <c r="F113" s="77" t="s">
        <v>34</v>
      </c>
      <c r="G113" s="76">
        <v>6310010050</v>
      </c>
      <c r="H113" s="77"/>
      <c r="I113" s="143">
        <f t="shared" si="10"/>
        <v>1840000</v>
      </c>
      <c r="J113" s="144">
        <f t="shared" si="13"/>
        <v>1840000</v>
      </c>
      <c r="K113" s="144">
        <f t="shared" si="13"/>
        <v>0</v>
      </c>
      <c r="L113" s="144">
        <f t="shared" si="13"/>
        <v>0</v>
      </c>
      <c r="M113" s="143">
        <f t="shared" si="13"/>
        <v>0</v>
      </c>
      <c r="N113" s="143">
        <f t="shared" si="13"/>
        <v>0</v>
      </c>
    </row>
    <row r="114" spans="1:14" s="145" customFormat="1" ht="37.5">
      <c r="A114" s="140"/>
      <c r="B114" s="136"/>
      <c r="C114" s="40" t="s">
        <v>158</v>
      </c>
      <c r="D114" s="141" t="s">
        <v>350</v>
      </c>
      <c r="E114" s="77" t="s">
        <v>16</v>
      </c>
      <c r="F114" s="77" t="s">
        <v>34</v>
      </c>
      <c r="G114" s="76">
        <v>6310010050</v>
      </c>
      <c r="H114" s="77" t="s">
        <v>184</v>
      </c>
      <c r="I114" s="143">
        <f t="shared" si="10"/>
        <v>1840000</v>
      </c>
      <c r="J114" s="144">
        <v>1840000</v>
      </c>
      <c r="K114" s="144"/>
      <c r="L114" s="144"/>
      <c r="M114" s="143"/>
      <c r="N114" s="143"/>
    </row>
    <row r="115" spans="1:14" s="145" customFormat="1" ht="75">
      <c r="A115" s="140"/>
      <c r="B115" s="136"/>
      <c r="C115" s="40" t="s">
        <v>265</v>
      </c>
      <c r="D115" s="141" t="s">
        <v>350</v>
      </c>
      <c r="E115" s="77" t="s">
        <v>16</v>
      </c>
      <c r="F115" s="77" t="s">
        <v>34</v>
      </c>
      <c r="G115" s="76">
        <v>6600000000</v>
      </c>
      <c r="H115" s="77"/>
      <c r="I115" s="143">
        <f t="shared" si="10"/>
        <v>5173000</v>
      </c>
      <c r="J115" s="144">
        <f t="shared" ref="J115:N117" si="14">J116</f>
        <v>5173000</v>
      </c>
      <c r="K115" s="144">
        <f t="shared" si="14"/>
        <v>0</v>
      </c>
      <c r="L115" s="144">
        <f t="shared" si="14"/>
        <v>0</v>
      </c>
      <c r="M115" s="143">
        <f t="shared" si="14"/>
        <v>0</v>
      </c>
      <c r="N115" s="143">
        <f t="shared" si="14"/>
        <v>0</v>
      </c>
    </row>
    <row r="116" spans="1:14" s="145" customFormat="1" ht="37.5">
      <c r="A116" s="140"/>
      <c r="B116" s="136"/>
      <c r="C116" s="40" t="s">
        <v>266</v>
      </c>
      <c r="D116" s="141" t="s">
        <v>350</v>
      </c>
      <c r="E116" s="77" t="s">
        <v>16</v>
      </c>
      <c r="F116" s="77" t="s">
        <v>34</v>
      </c>
      <c r="G116" s="76">
        <v>6610000000</v>
      </c>
      <c r="H116" s="77"/>
      <c r="I116" s="143">
        <f t="shared" si="10"/>
        <v>5173000</v>
      </c>
      <c r="J116" s="144">
        <f t="shared" si="14"/>
        <v>5173000</v>
      </c>
      <c r="K116" s="144">
        <f t="shared" si="14"/>
        <v>0</v>
      </c>
      <c r="L116" s="144">
        <f t="shared" si="14"/>
        <v>0</v>
      </c>
      <c r="M116" s="143">
        <f t="shared" si="14"/>
        <v>0</v>
      </c>
      <c r="N116" s="143">
        <f t="shared" si="14"/>
        <v>0</v>
      </c>
    </row>
    <row r="117" spans="1:14" s="145" customFormat="1" ht="75">
      <c r="A117" s="140"/>
      <c r="B117" s="136"/>
      <c r="C117" s="40" t="s">
        <v>267</v>
      </c>
      <c r="D117" s="141" t="s">
        <v>350</v>
      </c>
      <c r="E117" s="77" t="s">
        <v>16</v>
      </c>
      <c r="F117" s="77" t="s">
        <v>34</v>
      </c>
      <c r="G117" s="76">
        <v>6610010040</v>
      </c>
      <c r="H117" s="77"/>
      <c r="I117" s="143">
        <f t="shared" si="10"/>
        <v>5173000</v>
      </c>
      <c r="J117" s="144">
        <f t="shared" si="14"/>
        <v>5173000</v>
      </c>
      <c r="K117" s="144">
        <f t="shared" si="14"/>
        <v>0</v>
      </c>
      <c r="L117" s="144">
        <f t="shared" si="14"/>
        <v>0</v>
      </c>
      <c r="M117" s="143">
        <f t="shared" si="14"/>
        <v>0</v>
      </c>
      <c r="N117" s="143">
        <f t="shared" si="14"/>
        <v>0</v>
      </c>
    </row>
    <row r="118" spans="1:14" s="145" customFormat="1" ht="37.5">
      <c r="A118" s="140"/>
      <c r="B118" s="136"/>
      <c r="C118" s="40" t="s">
        <v>94</v>
      </c>
      <c r="D118" s="141" t="s">
        <v>350</v>
      </c>
      <c r="E118" s="77" t="s">
        <v>16</v>
      </c>
      <c r="F118" s="77" t="s">
        <v>34</v>
      </c>
      <c r="G118" s="76">
        <v>6610010040</v>
      </c>
      <c r="H118" s="77" t="s">
        <v>95</v>
      </c>
      <c r="I118" s="143">
        <f t="shared" si="10"/>
        <v>5173000</v>
      </c>
      <c r="J118" s="144">
        <v>5173000</v>
      </c>
      <c r="K118" s="144"/>
      <c r="L118" s="144"/>
      <c r="M118" s="143"/>
      <c r="N118" s="143"/>
    </row>
    <row r="119" spans="1:14" s="145" customFormat="1" ht="56.25">
      <c r="A119" s="140"/>
      <c r="B119" s="136"/>
      <c r="C119" s="40" t="s">
        <v>269</v>
      </c>
      <c r="D119" s="141" t="s">
        <v>350</v>
      </c>
      <c r="E119" s="77" t="s">
        <v>16</v>
      </c>
      <c r="F119" s="77" t="s">
        <v>34</v>
      </c>
      <c r="G119" s="76">
        <v>6700000000</v>
      </c>
      <c r="H119" s="77"/>
      <c r="I119" s="143">
        <f t="shared" si="10"/>
        <v>140000</v>
      </c>
      <c r="J119" s="144">
        <f>J120+J123</f>
        <v>140000</v>
      </c>
      <c r="K119" s="144">
        <f>K120+K123</f>
        <v>0</v>
      </c>
      <c r="L119" s="144">
        <f>L120+L123</f>
        <v>0</v>
      </c>
      <c r="M119" s="143">
        <f>M120+M123</f>
        <v>0</v>
      </c>
      <c r="N119" s="143">
        <f>N120+N123</f>
        <v>0</v>
      </c>
    </row>
    <row r="120" spans="1:14" s="145" customFormat="1" ht="37.5">
      <c r="A120" s="140"/>
      <c r="B120" s="136"/>
      <c r="C120" s="40" t="s">
        <v>270</v>
      </c>
      <c r="D120" s="141" t="s">
        <v>350</v>
      </c>
      <c r="E120" s="77" t="s">
        <v>16</v>
      </c>
      <c r="F120" s="77" t="s">
        <v>34</v>
      </c>
      <c r="G120" s="76">
        <v>6710000000</v>
      </c>
      <c r="H120" s="77"/>
      <c r="I120" s="143">
        <f t="shared" si="10"/>
        <v>35000</v>
      </c>
      <c r="J120" s="144">
        <f t="shared" ref="J120:N121" si="15">J121</f>
        <v>35000</v>
      </c>
      <c r="K120" s="144">
        <f t="shared" si="15"/>
        <v>0</v>
      </c>
      <c r="L120" s="144">
        <f t="shared" si="15"/>
        <v>0</v>
      </c>
      <c r="M120" s="143">
        <f t="shared" si="15"/>
        <v>0</v>
      </c>
      <c r="N120" s="143">
        <f t="shared" si="15"/>
        <v>0</v>
      </c>
    </row>
    <row r="121" spans="1:14" s="145" customFormat="1">
      <c r="A121" s="140"/>
      <c r="B121" s="136"/>
      <c r="C121" s="40" t="s">
        <v>271</v>
      </c>
      <c r="D121" s="141" t="s">
        <v>350</v>
      </c>
      <c r="E121" s="77" t="s">
        <v>16</v>
      </c>
      <c r="F121" s="77" t="s">
        <v>34</v>
      </c>
      <c r="G121" s="76">
        <v>6710010220</v>
      </c>
      <c r="H121" s="77"/>
      <c r="I121" s="143">
        <f t="shared" si="10"/>
        <v>35000</v>
      </c>
      <c r="J121" s="144">
        <f t="shared" si="15"/>
        <v>35000</v>
      </c>
      <c r="K121" s="144">
        <f t="shared" si="15"/>
        <v>0</v>
      </c>
      <c r="L121" s="144">
        <f t="shared" si="15"/>
        <v>0</v>
      </c>
      <c r="M121" s="143">
        <f t="shared" si="15"/>
        <v>0</v>
      </c>
      <c r="N121" s="143">
        <f t="shared" si="15"/>
        <v>0</v>
      </c>
    </row>
    <row r="122" spans="1:14" s="145" customFormat="1" ht="37.5">
      <c r="A122" s="140"/>
      <c r="B122" s="136"/>
      <c r="C122" s="40" t="s">
        <v>94</v>
      </c>
      <c r="D122" s="141" t="s">
        <v>350</v>
      </c>
      <c r="E122" s="77" t="s">
        <v>16</v>
      </c>
      <c r="F122" s="77" t="s">
        <v>34</v>
      </c>
      <c r="G122" s="76">
        <v>6710010220</v>
      </c>
      <c r="H122" s="77" t="s">
        <v>95</v>
      </c>
      <c r="I122" s="143">
        <f t="shared" si="10"/>
        <v>35000</v>
      </c>
      <c r="J122" s="144">
        <v>35000</v>
      </c>
      <c r="K122" s="144"/>
      <c r="L122" s="144"/>
      <c r="M122" s="143"/>
      <c r="N122" s="143"/>
    </row>
    <row r="123" spans="1:14" s="145" customFormat="1" ht="56.25">
      <c r="A123" s="140"/>
      <c r="B123" s="136"/>
      <c r="C123" s="40" t="s">
        <v>274</v>
      </c>
      <c r="D123" s="141" t="s">
        <v>350</v>
      </c>
      <c r="E123" s="77" t="s">
        <v>16</v>
      </c>
      <c r="F123" s="77" t="s">
        <v>34</v>
      </c>
      <c r="G123" s="76">
        <v>6720000000</v>
      </c>
      <c r="H123" s="77"/>
      <c r="I123" s="143">
        <f t="shared" si="10"/>
        <v>105000</v>
      </c>
      <c r="J123" s="144">
        <f t="shared" ref="J123:N124" si="16">J124</f>
        <v>105000</v>
      </c>
      <c r="K123" s="144">
        <f t="shared" si="16"/>
        <v>0</v>
      </c>
      <c r="L123" s="144">
        <f t="shared" si="16"/>
        <v>0</v>
      </c>
      <c r="M123" s="143">
        <f t="shared" si="16"/>
        <v>0</v>
      </c>
      <c r="N123" s="143">
        <f t="shared" si="16"/>
        <v>0</v>
      </c>
    </row>
    <row r="124" spans="1:14" s="145" customFormat="1" ht="37.5">
      <c r="A124" s="140"/>
      <c r="B124" s="136"/>
      <c r="C124" s="40" t="s">
        <v>275</v>
      </c>
      <c r="D124" s="141" t="s">
        <v>350</v>
      </c>
      <c r="E124" s="77" t="s">
        <v>16</v>
      </c>
      <c r="F124" s="77" t="s">
        <v>34</v>
      </c>
      <c r="G124" s="76">
        <v>6720010530</v>
      </c>
      <c r="H124" s="77"/>
      <c r="I124" s="143">
        <f t="shared" si="10"/>
        <v>105000</v>
      </c>
      <c r="J124" s="144">
        <f t="shared" si="16"/>
        <v>105000</v>
      </c>
      <c r="K124" s="144">
        <f t="shared" si="16"/>
        <v>0</v>
      </c>
      <c r="L124" s="144">
        <f t="shared" si="16"/>
        <v>0</v>
      </c>
      <c r="M124" s="143">
        <f t="shared" si="16"/>
        <v>0</v>
      </c>
      <c r="N124" s="143">
        <f t="shared" si="16"/>
        <v>0</v>
      </c>
    </row>
    <row r="125" spans="1:14" s="145" customFormat="1" ht="37.5">
      <c r="A125" s="140"/>
      <c r="B125" s="136"/>
      <c r="C125" s="40" t="s">
        <v>94</v>
      </c>
      <c r="D125" s="141" t="s">
        <v>350</v>
      </c>
      <c r="E125" s="77" t="s">
        <v>16</v>
      </c>
      <c r="F125" s="77" t="s">
        <v>34</v>
      </c>
      <c r="G125" s="76">
        <v>6720010530</v>
      </c>
      <c r="H125" s="77" t="s">
        <v>95</v>
      </c>
      <c r="I125" s="143">
        <f t="shared" si="10"/>
        <v>105000</v>
      </c>
      <c r="J125" s="144">
        <v>105000</v>
      </c>
      <c r="K125" s="144"/>
      <c r="L125" s="144"/>
      <c r="M125" s="143"/>
      <c r="N125" s="143"/>
    </row>
    <row r="126" spans="1:14" s="145" customFormat="1">
      <c r="A126" s="140"/>
      <c r="B126" s="136"/>
      <c r="C126" s="40" t="s">
        <v>277</v>
      </c>
      <c r="D126" s="141" t="s">
        <v>350</v>
      </c>
      <c r="E126" s="77" t="s">
        <v>16</v>
      </c>
      <c r="F126" s="77" t="s">
        <v>34</v>
      </c>
      <c r="G126" s="76">
        <v>6800000000</v>
      </c>
      <c r="H126" s="77"/>
      <c r="I126" s="143">
        <f t="shared" si="10"/>
        <v>70000</v>
      </c>
      <c r="J126" s="144">
        <f t="shared" ref="J126:N128" si="17">J127</f>
        <v>70000</v>
      </c>
      <c r="K126" s="144">
        <f t="shared" si="17"/>
        <v>0</v>
      </c>
      <c r="L126" s="144">
        <f t="shared" si="17"/>
        <v>0</v>
      </c>
      <c r="M126" s="143">
        <f t="shared" si="17"/>
        <v>0</v>
      </c>
      <c r="N126" s="143">
        <f t="shared" si="17"/>
        <v>0</v>
      </c>
    </row>
    <row r="127" spans="1:14" s="145" customFormat="1" ht="37.5">
      <c r="A127" s="140"/>
      <c r="B127" s="136"/>
      <c r="C127" s="40" t="s">
        <v>278</v>
      </c>
      <c r="D127" s="141" t="s">
        <v>350</v>
      </c>
      <c r="E127" s="77" t="s">
        <v>16</v>
      </c>
      <c r="F127" s="77" t="s">
        <v>34</v>
      </c>
      <c r="G127" s="76">
        <v>6810000000</v>
      </c>
      <c r="H127" s="77"/>
      <c r="I127" s="143">
        <f t="shared" si="10"/>
        <v>70000</v>
      </c>
      <c r="J127" s="144">
        <f t="shared" si="17"/>
        <v>70000</v>
      </c>
      <c r="K127" s="144">
        <f t="shared" si="17"/>
        <v>0</v>
      </c>
      <c r="L127" s="144">
        <f t="shared" si="17"/>
        <v>0</v>
      </c>
      <c r="M127" s="143">
        <f t="shared" si="17"/>
        <v>0</v>
      </c>
      <c r="N127" s="143">
        <f t="shared" si="17"/>
        <v>0</v>
      </c>
    </row>
    <row r="128" spans="1:14" s="145" customFormat="1">
      <c r="A128" s="140"/>
      <c r="B128" s="136"/>
      <c r="C128" s="40" t="s">
        <v>279</v>
      </c>
      <c r="D128" s="141" t="s">
        <v>350</v>
      </c>
      <c r="E128" s="77" t="s">
        <v>16</v>
      </c>
      <c r="F128" s="77" t="s">
        <v>34</v>
      </c>
      <c r="G128" s="76">
        <v>6810010490</v>
      </c>
      <c r="H128" s="77"/>
      <c r="I128" s="143">
        <f t="shared" si="10"/>
        <v>70000</v>
      </c>
      <c r="J128" s="144">
        <f t="shared" si="17"/>
        <v>70000</v>
      </c>
      <c r="K128" s="144">
        <f t="shared" si="17"/>
        <v>0</v>
      </c>
      <c r="L128" s="144">
        <f t="shared" si="17"/>
        <v>0</v>
      </c>
      <c r="M128" s="143">
        <f t="shared" si="17"/>
        <v>0</v>
      </c>
      <c r="N128" s="143">
        <f t="shared" si="17"/>
        <v>0</v>
      </c>
    </row>
    <row r="129" spans="1:14" s="145" customFormat="1" ht="37.5">
      <c r="A129" s="140"/>
      <c r="B129" s="136"/>
      <c r="C129" s="40" t="s">
        <v>94</v>
      </c>
      <c r="D129" s="141" t="s">
        <v>350</v>
      </c>
      <c r="E129" s="77" t="s">
        <v>16</v>
      </c>
      <c r="F129" s="77" t="s">
        <v>34</v>
      </c>
      <c r="G129" s="76">
        <v>6810010490</v>
      </c>
      <c r="H129" s="77" t="s">
        <v>95</v>
      </c>
      <c r="I129" s="143">
        <f t="shared" si="10"/>
        <v>70000</v>
      </c>
      <c r="J129" s="144">
        <v>70000</v>
      </c>
      <c r="K129" s="144"/>
      <c r="L129" s="144"/>
      <c r="M129" s="143"/>
      <c r="N129" s="143"/>
    </row>
    <row r="130" spans="1:14" s="145" customFormat="1">
      <c r="A130" s="140"/>
      <c r="B130" s="136"/>
      <c r="C130" s="40" t="s">
        <v>36</v>
      </c>
      <c r="D130" s="141" t="s">
        <v>350</v>
      </c>
      <c r="E130" s="77" t="s">
        <v>18</v>
      </c>
      <c r="F130" s="77" t="s">
        <v>75</v>
      </c>
      <c r="G130" s="76"/>
      <c r="H130" s="77"/>
      <c r="I130" s="143">
        <f t="shared" si="10"/>
        <v>33853238.289999999</v>
      </c>
      <c r="J130" s="144">
        <f>J136+J141+J131</f>
        <v>27345700</v>
      </c>
      <c r="K130" s="144">
        <f>K136+K141+K131</f>
        <v>0</v>
      </c>
      <c r="L130" s="144">
        <f>L136+L141+L131</f>
        <v>0</v>
      </c>
      <c r="M130" s="143">
        <f>M136+M141+M131</f>
        <v>6507538.29</v>
      </c>
      <c r="N130" s="143">
        <f>N136+N141+N131</f>
        <v>0</v>
      </c>
    </row>
    <row r="131" spans="1:14" s="145" customFormat="1">
      <c r="A131" s="140"/>
      <c r="B131" s="136"/>
      <c r="C131" s="40" t="s">
        <v>38</v>
      </c>
      <c r="D131" s="141" t="s">
        <v>350</v>
      </c>
      <c r="E131" s="77" t="s">
        <v>18</v>
      </c>
      <c r="F131" s="77" t="s">
        <v>39</v>
      </c>
      <c r="G131" s="76"/>
      <c r="H131" s="77"/>
      <c r="I131" s="143">
        <f t="shared" si="10"/>
        <v>1120000</v>
      </c>
      <c r="J131" s="144">
        <f t="shared" ref="J131:N134" si="18">J132</f>
        <v>1120000</v>
      </c>
      <c r="K131" s="144">
        <f t="shared" si="18"/>
        <v>0</v>
      </c>
      <c r="L131" s="144">
        <f t="shared" si="18"/>
        <v>0</v>
      </c>
      <c r="M131" s="143">
        <f t="shared" si="18"/>
        <v>0</v>
      </c>
      <c r="N131" s="143">
        <f t="shared" si="18"/>
        <v>0</v>
      </c>
    </row>
    <row r="132" spans="1:14" s="145" customFormat="1" ht="37.5">
      <c r="A132" s="140"/>
      <c r="B132" s="136"/>
      <c r="C132" s="40" t="s">
        <v>211</v>
      </c>
      <c r="D132" s="141" t="s">
        <v>350</v>
      </c>
      <c r="E132" s="77" t="s">
        <v>18</v>
      </c>
      <c r="F132" s="77" t="s">
        <v>39</v>
      </c>
      <c r="G132" s="76">
        <v>6200000000</v>
      </c>
      <c r="H132" s="77"/>
      <c r="I132" s="143">
        <f t="shared" si="10"/>
        <v>1120000</v>
      </c>
      <c r="J132" s="144">
        <f t="shared" si="18"/>
        <v>1120000</v>
      </c>
      <c r="K132" s="144">
        <f t="shared" si="18"/>
        <v>0</v>
      </c>
      <c r="L132" s="144">
        <f t="shared" si="18"/>
        <v>0</v>
      </c>
      <c r="M132" s="143">
        <f t="shared" si="18"/>
        <v>0</v>
      </c>
      <c r="N132" s="143">
        <f t="shared" si="18"/>
        <v>0</v>
      </c>
    </row>
    <row r="133" spans="1:14" s="145" customFormat="1" ht="37.5">
      <c r="A133" s="140"/>
      <c r="B133" s="136"/>
      <c r="C133" s="40" t="s">
        <v>216</v>
      </c>
      <c r="D133" s="141" t="s">
        <v>350</v>
      </c>
      <c r="E133" s="77" t="s">
        <v>18</v>
      </c>
      <c r="F133" s="77" t="s">
        <v>39</v>
      </c>
      <c r="G133" s="76">
        <v>6240000000</v>
      </c>
      <c r="H133" s="77"/>
      <c r="I133" s="143">
        <f t="shared" si="10"/>
        <v>1120000</v>
      </c>
      <c r="J133" s="144">
        <f t="shared" si="18"/>
        <v>1120000</v>
      </c>
      <c r="K133" s="144">
        <f t="shared" si="18"/>
        <v>0</v>
      </c>
      <c r="L133" s="144">
        <f t="shared" si="18"/>
        <v>0</v>
      </c>
      <c r="M133" s="143">
        <f t="shared" si="18"/>
        <v>0</v>
      </c>
      <c r="N133" s="143">
        <f t="shared" si="18"/>
        <v>0</v>
      </c>
    </row>
    <row r="134" spans="1:14" s="145" customFormat="1" ht="56.25">
      <c r="A134" s="140"/>
      <c r="B134" s="136"/>
      <c r="C134" s="40" t="s">
        <v>217</v>
      </c>
      <c r="D134" s="141" t="s">
        <v>350</v>
      </c>
      <c r="E134" s="77" t="s">
        <v>18</v>
      </c>
      <c r="F134" s="77" t="s">
        <v>39</v>
      </c>
      <c r="G134" s="76">
        <v>6240010070</v>
      </c>
      <c r="H134" s="77"/>
      <c r="I134" s="143">
        <f t="shared" si="10"/>
        <v>1120000</v>
      </c>
      <c r="J134" s="144">
        <f t="shared" si="18"/>
        <v>1120000</v>
      </c>
      <c r="K134" s="144">
        <f t="shared" si="18"/>
        <v>0</v>
      </c>
      <c r="L134" s="144">
        <f t="shared" si="18"/>
        <v>0</v>
      </c>
      <c r="M134" s="143">
        <f t="shared" si="18"/>
        <v>0</v>
      </c>
      <c r="N134" s="143">
        <f t="shared" si="18"/>
        <v>0</v>
      </c>
    </row>
    <row r="135" spans="1:14" s="145" customFormat="1" ht="37.5">
      <c r="A135" s="140"/>
      <c r="B135" s="136"/>
      <c r="C135" s="40" t="s">
        <v>94</v>
      </c>
      <c r="D135" s="141" t="s">
        <v>350</v>
      </c>
      <c r="E135" s="77" t="s">
        <v>18</v>
      </c>
      <c r="F135" s="77" t="s">
        <v>39</v>
      </c>
      <c r="G135" s="76">
        <v>6240010070</v>
      </c>
      <c r="H135" s="77" t="s">
        <v>95</v>
      </c>
      <c r="I135" s="143">
        <f t="shared" si="10"/>
        <v>1120000</v>
      </c>
      <c r="J135" s="144">
        <v>1120000</v>
      </c>
      <c r="K135" s="144"/>
      <c r="L135" s="144"/>
      <c r="M135" s="143"/>
      <c r="N135" s="143"/>
    </row>
    <row r="136" spans="1:14" s="145" customFormat="1">
      <c r="A136" s="140"/>
      <c r="B136" s="136"/>
      <c r="C136" s="40" t="s">
        <v>40</v>
      </c>
      <c r="D136" s="141" t="s">
        <v>350</v>
      </c>
      <c r="E136" s="77" t="s">
        <v>18</v>
      </c>
      <c r="F136" s="77" t="s">
        <v>30</v>
      </c>
      <c r="G136" s="76"/>
      <c r="H136" s="77"/>
      <c r="I136" s="143">
        <f t="shared" ref="I136:I199" si="19">SUM(J136:N136)</f>
        <v>13657838.289999999</v>
      </c>
      <c r="J136" s="144">
        <f t="shared" ref="J136:N139" si="20">J137</f>
        <v>7150300</v>
      </c>
      <c r="K136" s="144">
        <f t="shared" si="20"/>
        <v>0</v>
      </c>
      <c r="L136" s="144">
        <f t="shared" si="20"/>
        <v>0</v>
      </c>
      <c r="M136" s="143">
        <f t="shared" si="20"/>
        <v>6507538.29</v>
      </c>
      <c r="N136" s="143">
        <f t="shared" si="20"/>
        <v>0</v>
      </c>
    </row>
    <row r="137" spans="1:14" s="145" customFormat="1" ht="56.25">
      <c r="A137" s="140"/>
      <c r="B137" s="136"/>
      <c r="C137" s="146" t="s">
        <v>223</v>
      </c>
      <c r="D137" s="141" t="s">
        <v>350</v>
      </c>
      <c r="E137" s="77" t="s">
        <v>18</v>
      </c>
      <c r="F137" s="77" t="s">
        <v>30</v>
      </c>
      <c r="G137" s="76">
        <v>6400000000</v>
      </c>
      <c r="H137" s="77"/>
      <c r="I137" s="143">
        <f t="shared" si="19"/>
        <v>13657838.289999999</v>
      </c>
      <c r="J137" s="144">
        <f t="shared" si="20"/>
        <v>7150300</v>
      </c>
      <c r="K137" s="144">
        <f t="shared" si="20"/>
        <v>0</v>
      </c>
      <c r="L137" s="144">
        <f t="shared" si="20"/>
        <v>0</v>
      </c>
      <c r="M137" s="143">
        <f t="shared" si="20"/>
        <v>6507538.29</v>
      </c>
      <c r="N137" s="143">
        <f t="shared" si="20"/>
        <v>0</v>
      </c>
    </row>
    <row r="138" spans="1:14" s="145" customFormat="1" ht="56.25">
      <c r="A138" s="140"/>
      <c r="B138" s="136"/>
      <c r="C138" s="40" t="s">
        <v>224</v>
      </c>
      <c r="D138" s="141" t="s">
        <v>350</v>
      </c>
      <c r="E138" s="77" t="s">
        <v>18</v>
      </c>
      <c r="F138" s="77" t="s">
        <v>30</v>
      </c>
      <c r="G138" s="76">
        <v>6410000000</v>
      </c>
      <c r="H138" s="77"/>
      <c r="I138" s="143">
        <f t="shared" si="19"/>
        <v>13657838.289999999</v>
      </c>
      <c r="J138" s="144">
        <f t="shared" si="20"/>
        <v>7150300</v>
      </c>
      <c r="K138" s="144">
        <f t="shared" si="20"/>
        <v>0</v>
      </c>
      <c r="L138" s="144">
        <f t="shared" si="20"/>
        <v>0</v>
      </c>
      <c r="M138" s="143">
        <f t="shared" si="20"/>
        <v>6507538.29</v>
      </c>
      <c r="N138" s="143">
        <f t="shared" si="20"/>
        <v>0</v>
      </c>
    </row>
    <row r="139" spans="1:14" s="145" customFormat="1" ht="75">
      <c r="A139" s="140"/>
      <c r="B139" s="136"/>
      <c r="C139" s="40" t="s">
        <v>225</v>
      </c>
      <c r="D139" s="141" t="s">
        <v>350</v>
      </c>
      <c r="E139" s="77" t="s">
        <v>18</v>
      </c>
      <c r="F139" s="77" t="s">
        <v>30</v>
      </c>
      <c r="G139" s="76">
        <v>6410010250</v>
      </c>
      <c r="H139" s="77"/>
      <c r="I139" s="143">
        <f t="shared" si="19"/>
        <v>13657838.289999999</v>
      </c>
      <c r="J139" s="144">
        <f t="shared" si="20"/>
        <v>7150300</v>
      </c>
      <c r="K139" s="144">
        <f t="shared" si="20"/>
        <v>0</v>
      </c>
      <c r="L139" s="144">
        <f t="shared" si="20"/>
        <v>0</v>
      </c>
      <c r="M139" s="143">
        <f t="shared" si="20"/>
        <v>6507538.29</v>
      </c>
      <c r="N139" s="143">
        <f t="shared" si="20"/>
        <v>0</v>
      </c>
    </row>
    <row r="140" spans="1:14" s="145" customFormat="1" ht="37.5">
      <c r="A140" s="140"/>
      <c r="B140" s="136"/>
      <c r="C140" s="40" t="s">
        <v>94</v>
      </c>
      <c r="D140" s="141" t="s">
        <v>350</v>
      </c>
      <c r="E140" s="77" t="s">
        <v>18</v>
      </c>
      <c r="F140" s="77" t="s">
        <v>30</v>
      </c>
      <c r="G140" s="76">
        <v>6410010250</v>
      </c>
      <c r="H140" s="77" t="s">
        <v>95</v>
      </c>
      <c r="I140" s="143">
        <f t="shared" si="19"/>
        <v>13657838.289999999</v>
      </c>
      <c r="J140" s="144">
        <v>7150300</v>
      </c>
      <c r="K140" s="144"/>
      <c r="L140" s="144"/>
      <c r="M140" s="143">
        <v>6507538.29</v>
      </c>
      <c r="N140" s="143"/>
    </row>
    <row r="141" spans="1:14" s="145" customFormat="1">
      <c r="A141" s="140"/>
      <c r="B141" s="136"/>
      <c r="C141" s="40" t="s">
        <v>41</v>
      </c>
      <c r="D141" s="141" t="s">
        <v>350</v>
      </c>
      <c r="E141" s="77" t="s">
        <v>18</v>
      </c>
      <c r="F141" s="77" t="s">
        <v>42</v>
      </c>
      <c r="G141" s="76"/>
      <c r="H141" s="77"/>
      <c r="I141" s="143">
        <f t="shared" si="19"/>
        <v>19075400</v>
      </c>
      <c r="J141" s="144">
        <f>J142+J146+J150</f>
        <v>19075400</v>
      </c>
      <c r="K141" s="144">
        <f>K142+K146+K150</f>
        <v>0</v>
      </c>
      <c r="L141" s="144">
        <f>L142+L146+L150</f>
        <v>0</v>
      </c>
      <c r="M141" s="143">
        <f>M142+M146+M150</f>
        <v>0</v>
      </c>
      <c r="N141" s="143">
        <f>N142+N146+N150</f>
        <v>0</v>
      </c>
    </row>
    <row r="142" spans="1:14" s="145" customFormat="1" ht="37.5">
      <c r="A142" s="140"/>
      <c r="B142" s="136"/>
      <c r="C142" s="40" t="s">
        <v>148</v>
      </c>
      <c r="D142" s="141" t="s">
        <v>350</v>
      </c>
      <c r="E142" s="77" t="s">
        <v>18</v>
      </c>
      <c r="F142" s="77" t="s">
        <v>42</v>
      </c>
      <c r="G142" s="76">
        <v>5600000000</v>
      </c>
      <c r="H142" s="77"/>
      <c r="I142" s="143">
        <f t="shared" si="19"/>
        <v>486000</v>
      </c>
      <c r="J142" s="144">
        <f t="shared" ref="J142:N144" si="21">J143</f>
        <v>486000</v>
      </c>
      <c r="K142" s="144">
        <f t="shared" si="21"/>
        <v>0</v>
      </c>
      <c r="L142" s="144">
        <f t="shared" si="21"/>
        <v>0</v>
      </c>
      <c r="M142" s="143">
        <f t="shared" si="21"/>
        <v>0</v>
      </c>
      <c r="N142" s="143">
        <f t="shared" si="21"/>
        <v>0</v>
      </c>
    </row>
    <row r="143" spans="1:14" s="145" customFormat="1" ht="56.25">
      <c r="A143" s="140"/>
      <c r="B143" s="136"/>
      <c r="C143" s="40" t="s">
        <v>149</v>
      </c>
      <c r="D143" s="141" t="s">
        <v>350</v>
      </c>
      <c r="E143" s="77" t="s">
        <v>18</v>
      </c>
      <c r="F143" s="77" t="s">
        <v>42</v>
      </c>
      <c r="G143" s="76">
        <v>5610000000</v>
      </c>
      <c r="H143" s="77"/>
      <c r="I143" s="143">
        <f t="shared" si="19"/>
        <v>486000</v>
      </c>
      <c r="J143" s="144">
        <f t="shared" si="21"/>
        <v>486000</v>
      </c>
      <c r="K143" s="144">
        <f t="shared" si="21"/>
        <v>0</v>
      </c>
      <c r="L143" s="144">
        <f t="shared" si="21"/>
        <v>0</v>
      </c>
      <c r="M143" s="143">
        <f t="shared" si="21"/>
        <v>0</v>
      </c>
      <c r="N143" s="143">
        <f t="shared" si="21"/>
        <v>0</v>
      </c>
    </row>
    <row r="144" spans="1:14" s="145" customFormat="1" ht="37.5">
      <c r="A144" s="140"/>
      <c r="B144" s="136"/>
      <c r="C144" s="40" t="s">
        <v>150</v>
      </c>
      <c r="D144" s="141" t="s">
        <v>350</v>
      </c>
      <c r="E144" s="77" t="s">
        <v>18</v>
      </c>
      <c r="F144" s="77" t="s">
        <v>42</v>
      </c>
      <c r="G144" s="76">
        <v>5610010550</v>
      </c>
      <c r="H144" s="77"/>
      <c r="I144" s="143">
        <f t="shared" si="19"/>
        <v>486000</v>
      </c>
      <c r="J144" s="144">
        <f t="shared" si="21"/>
        <v>486000</v>
      </c>
      <c r="K144" s="144">
        <f t="shared" si="21"/>
        <v>0</v>
      </c>
      <c r="L144" s="144">
        <f t="shared" si="21"/>
        <v>0</v>
      </c>
      <c r="M144" s="143">
        <f t="shared" si="21"/>
        <v>0</v>
      </c>
      <c r="N144" s="143">
        <f t="shared" si="21"/>
        <v>0</v>
      </c>
    </row>
    <row r="145" spans="1:14" s="145" customFormat="1" ht="37.5">
      <c r="A145" s="140"/>
      <c r="B145" s="136"/>
      <c r="C145" s="40" t="s">
        <v>94</v>
      </c>
      <c r="D145" s="141" t="s">
        <v>350</v>
      </c>
      <c r="E145" s="77" t="s">
        <v>18</v>
      </c>
      <c r="F145" s="77" t="s">
        <v>42</v>
      </c>
      <c r="G145" s="76">
        <v>5610010550</v>
      </c>
      <c r="H145" s="77" t="s">
        <v>95</v>
      </c>
      <c r="I145" s="143">
        <f t="shared" si="19"/>
        <v>486000</v>
      </c>
      <c r="J145" s="144">
        <v>486000</v>
      </c>
      <c r="K145" s="144"/>
      <c r="L145" s="144"/>
      <c r="M145" s="143"/>
      <c r="N145" s="143"/>
    </row>
    <row r="146" spans="1:14" s="145" customFormat="1" ht="37.5">
      <c r="A146" s="140"/>
      <c r="B146" s="136"/>
      <c r="C146" s="40" t="s">
        <v>151</v>
      </c>
      <c r="D146" s="141" t="s">
        <v>350</v>
      </c>
      <c r="E146" s="77" t="s">
        <v>18</v>
      </c>
      <c r="F146" s="77" t="s">
        <v>42</v>
      </c>
      <c r="G146" s="76">
        <v>5700000000</v>
      </c>
      <c r="H146" s="77"/>
      <c r="I146" s="143">
        <f t="shared" si="19"/>
        <v>320000</v>
      </c>
      <c r="J146" s="144">
        <f t="shared" ref="J146:N148" si="22">J147</f>
        <v>320000</v>
      </c>
      <c r="K146" s="144">
        <f t="shared" si="22"/>
        <v>0</v>
      </c>
      <c r="L146" s="144">
        <f t="shared" si="22"/>
        <v>0</v>
      </c>
      <c r="M146" s="143">
        <f t="shared" si="22"/>
        <v>0</v>
      </c>
      <c r="N146" s="143">
        <f t="shared" si="22"/>
        <v>0</v>
      </c>
    </row>
    <row r="147" spans="1:14" s="145" customFormat="1" ht="37.5">
      <c r="A147" s="140"/>
      <c r="B147" s="136"/>
      <c r="C147" s="40" t="s">
        <v>152</v>
      </c>
      <c r="D147" s="141" t="s">
        <v>350</v>
      </c>
      <c r="E147" s="77" t="s">
        <v>18</v>
      </c>
      <c r="F147" s="77" t="s">
        <v>42</v>
      </c>
      <c r="G147" s="76">
        <v>5710000000</v>
      </c>
      <c r="H147" s="77"/>
      <c r="I147" s="143">
        <f t="shared" si="19"/>
        <v>320000</v>
      </c>
      <c r="J147" s="144">
        <f t="shared" si="22"/>
        <v>320000</v>
      </c>
      <c r="K147" s="144">
        <f t="shared" si="22"/>
        <v>0</v>
      </c>
      <c r="L147" s="144">
        <f t="shared" si="22"/>
        <v>0</v>
      </c>
      <c r="M147" s="143">
        <f t="shared" si="22"/>
        <v>0</v>
      </c>
      <c r="N147" s="143">
        <f t="shared" si="22"/>
        <v>0</v>
      </c>
    </row>
    <row r="148" spans="1:14" s="145" customFormat="1" ht="37.5">
      <c r="A148" s="140"/>
      <c r="B148" s="136"/>
      <c r="C148" s="40" t="s">
        <v>153</v>
      </c>
      <c r="D148" s="141" t="s">
        <v>350</v>
      </c>
      <c r="E148" s="77" t="s">
        <v>18</v>
      </c>
      <c r="F148" s="77" t="s">
        <v>42</v>
      </c>
      <c r="G148" s="76">
        <v>5710010400</v>
      </c>
      <c r="H148" s="77"/>
      <c r="I148" s="143">
        <f t="shared" si="19"/>
        <v>320000</v>
      </c>
      <c r="J148" s="144">
        <f t="shared" si="22"/>
        <v>320000</v>
      </c>
      <c r="K148" s="144">
        <f t="shared" si="22"/>
        <v>0</v>
      </c>
      <c r="L148" s="144">
        <f t="shared" si="22"/>
        <v>0</v>
      </c>
      <c r="M148" s="143">
        <f t="shared" si="22"/>
        <v>0</v>
      </c>
      <c r="N148" s="143">
        <f t="shared" si="22"/>
        <v>0</v>
      </c>
    </row>
    <row r="149" spans="1:14" s="145" customFormat="1" ht="37.5">
      <c r="A149" s="140"/>
      <c r="B149" s="136"/>
      <c r="C149" s="40" t="s">
        <v>94</v>
      </c>
      <c r="D149" s="141" t="s">
        <v>350</v>
      </c>
      <c r="E149" s="77" t="s">
        <v>18</v>
      </c>
      <c r="F149" s="77" t="s">
        <v>42</v>
      </c>
      <c r="G149" s="76">
        <v>5710010400</v>
      </c>
      <c r="H149" s="77" t="s">
        <v>95</v>
      </c>
      <c r="I149" s="143">
        <f t="shared" si="19"/>
        <v>320000</v>
      </c>
      <c r="J149" s="144">
        <v>320000</v>
      </c>
      <c r="K149" s="144"/>
      <c r="L149" s="144"/>
      <c r="M149" s="143"/>
      <c r="N149" s="143"/>
    </row>
    <row r="150" spans="1:14" s="145" customFormat="1" ht="56.25">
      <c r="A150" s="140"/>
      <c r="B150" s="136"/>
      <c r="C150" s="40" t="s">
        <v>297</v>
      </c>
      <c r="D150" s="141" t="s">
        <v>350</v>
      </c>
      <c r="E150" s="77" t="s">
        <v>18</v>
      </c>
      <c r="F150" s="77" t="s">
        <v>42</v>
      </c>
      <c r="G150" s="76">
        <v>7200000000</v>
      </c>
      <c r="H150" s="77"/>
      <c r="I150" s="143">
        <f t="shared" si="19"/>
        <v>18269400</v>
      </c>
      <c r="J150" s="144">
        <f t="shared" ref="J150:N152" si="23">J151</f>
        <v>18269400</v>
      </c>
      <c r="K150" s="144">
        <f t="shared" si="23"/>
        <v>0</v>
      </c>
      <c r="L150" s="144">
        <f t="shared" si="23"/>
        <v>0</v>
      </c>
      <c r="M150" s="143">
        <f t="shared" si="23"/>
        <v>0</v>
      </c>
      <c r="N150" s="143">
        <f t="shared" si="23"/>
        <v>0</v>
      </c>
    </row>
    <row r="151" spans="1:14" s="145" customFormat="1" ht="37.5">
      <c r="A151" s="140"/>
      <c r="B151" s="136"/>
      <c r="C151" s="40" t="s">
        <v>298</v>
      </c>
      <c r="D151" s="141" t="s">
        <v>350</v>
      </c>
      <c r="E151" s="77" t="s">
        <v>18</v>
      </c>
      <c r="F151" s="77" t="s">
        <v>42</v>
      </c>
      <c r="G151" s="76">
        <v>7210000000</v>
      </c>
      <c r="H151" s="77"/>
      <c r="I151" s="143">
        <f t="shared" si="19"/>
        <v>18269400</v>
      </c>
      <c r="J151" s="144">
        <f t="shared" si="23"/>
        <v>18269400</v>
      </c>
      <c r="K151" s="144">
        <f t="shared" si="23"/>
        <v>0</v>
      </c>
      <c r="L151" s="144">
        <f t="shared" si="23"/>
        <v>0</v>
      </c>
      <c r="M151" s="143">
        <f t="shared" si="23"/>
        <v>0</v>
      </c>
      <c r="N151" s="143">
        <f t="shared" si="23"/>
        <v>0</v>
      </c>
    </row>
    <row r="152" spans="1:14" s="145" customFormat="1" ht="56.25">
      <c r="A152" s="140"/>
      <c r="B152" s="136"/>
      <c r="C152" s="40" t="s">
        <v>301</v>
      </c>
      <c r="D152" s="141" t="s">
        <v>350</v>
      </c>
      <c r="E152" s="77" t="s">
        <v>18</v>
      </c>
      <c r="F152" s="77" t="s">
        <v>42</v>
      </c>
      <c r="G152" s="76" t="s">
        <v>302</v>
      </c>
      <c r="H152" s="77"/>
      <c r="I152" s="143">
        <f t="shared" si="19"/>
        <v>18269400</v>
      </c>
      <c r="J152" s="144">
        <f t="shared" si="23"/>
        <v>18269400</v>
      </c>
      <c r="K152" s="144">
        <f t="shared" si="23"/>
        <v>0</v>
      </c>
      <c r="L152" s="144">
        <f t="shared" si="23"/>
        <v>0</v>
      </c>
      <c r="M152" s="143">
        <f t="shared" si="23"/>
        <v>0</v>
      </c>
      <c r="N152" s="143">
        <f t="shared" si="23"/>
        <v>0</v>
      </c>
    </row>
    <row r="153" spans="1:14" s="145" customFormat="1" ht="37.5">
      <c r="A153" s="140"/>
      <c r="B153" s="136"/>
      <c r="C153" s="40" t="s">
        <v>94</v>
      </c>
      <c r="D153" s="141" t="s">
        <v>350</v>
      </c>
      <c r="E153" s="77" t="s">
        <v>18</v>
      </c>
      <c r="F153" s="77" t="s">
        <v>42</v>
      </c>
      <c r="G153" s="76" t="s">
        <v>302</v>
      </c>
      <c r="H153" s="77" t="s">
        <v>95</v>
      </c>
      <c r="I153" s="143">
        <f t="shared" si="19"/>
        <v>18269400</v>
      </c>
      <c r="J153" s="144">
        <v>18269400</v>
      </c>
      <c r="K153" s="144"/>
      <c r="L153" s="144"/>
      <c r="M153" s="143"/>
      <c r="N153" s="143"/>
    </row>
    <row r="154" spans="1:14" s="145" customFormat="1">
      <c r="A154" s="140"/>
      <c r="B154" s="136"/>
      <c r="C154" s="40" t="s">
        <v>44</v>
      </c>
      <c r="D154" s="141" t="s">
        <v>350</v>
      </c>
      <c r="E154" s="77" t="s">
        <v>20</v>
      </c>
      <c r="F154" s="77" t="s">
        <v>75</v>
      </c>
      <c r="G154" s="76"/>
      <c r="H154" s="77"/>
      <c r="I154" s="143">
        <f t="shared" si="19"/>
        <v>354324162.38999999</v>
      </c>
      <c r="J154" s="144">
        <f>J155</f>
        <v>235440400</v>
      </c>
      <c r="K154" s="144">
        <f>K155</f>
        <v>49210200</v>
      </c>
      <c r="L154" s="144">
        <f>L155</f>
        <v>0</v>
      </c>
      <c r="M154" s="143">
        <f>M155+M179</f>
        <v>69673562.390000001</v>
      </c>
      <c r="N154" s="143">
        <f>N155</f>
        <v>0</v>
      </c>
    </row>
    <row r="155" spans="1:14" s="145" customFormat="1">
      <c r="A155" s="140"/>
      <c r="B155" s="136"/>
      <c r="C155" s="40" t="s">
        <v>45</v>
      </c>
      <c r="D155" s="141" t="s">
        <v>350</v>
      </c>
      <c r="E155" s="77" t="s">
        <v>20</v>
      </c>
      <c r="F155" s="77" t="s">
        <v>14</v>
      </c>
      <c r="G155" s="76"/>
      <c r="H155" s="77"/>
      <c r="I155" s="143">
        <f t="shared" si="19"/>
        <v>351724162.38999999</v>
      </c>
      <c r="J155" s="144">
        <f>J156+J167</f>
        <v>235440400</v>
      </c>
      <c r="K155" s="144">
        <f>K156+K167</f>
        <v>49210200</v>
      </c>
      <c r="L155" s="144">
        <f>L156+L167</f>
        <v>0</v>
      </c>
      <c r="M155" s="143">
        <f>M156+M167</f>
        <v>67073562.390000001</v>
      </c>
      <c r="N155" s="143">
        <f>N156+N167</f>
        <v>0</v>
      </c>
    </row>
    <row r="156" spans="1:14" s="145" customFormat="1" ht="56.25">
      <c r="A156" s="140"/>
      <c r="B156" s="136"/>
      <c r="C156" s="40" t="s">
        <v>227</v>
      </c>
      <c r="D156" s="141" t="s">
        <v>350</v>
      </c>
      <c r="E156" s="77" t="s">
        <v>20</v>
      </c>
      <c r="F156" s="77" t="s">
        <v>14</v>
      </c>
      <c r="G156" s="76">
        <v>6500000000</v>
      </c>
      <c r="H156" s="77"/>
      <c r="I156" s="143">
        <f t="shared" si="19"/>
        <v>258340200</v>
      </c>
      <c r="J156" s="144">
        <f>J164+J157</f>
        <v>203047800</v>
      </c>
      <c r="K156" s="144">
        <f>K164+K157</f>
        <v>49210200</v>
      </c>
      <c r="L156" s="144">
        <f>L164+L157</f>
        <v>0</v>
      </c>
      <c r="M156" s="143">
        <f>M164+M157</f>
        <v>6082200</v>
      </c>
      <c r="N156" s="143">
        <f>N164+N157</f>
        <v>0</v>
      </c>
    </row>
    <row r="157" spans="1:14" s="145" customFormat="1">
      <c r="A157" s="140"/>
      <c r="B157" s="136"/>
      <c r="C157" s="40" t="s">
        <v>239</v>
      </c>
      <c r="D157" s="141" t="s">
        <v>350</v>
      </c>
      <c r="E157" s="77" t="s">
        <v>20</v>
      </c>
      <c r="F157" s="77" t="s">
        <v>14</v>
      </c>
      <c r="G157" s="76">
        <v>6540000000</v>
      </c>
      <c r="H157" s="77"/>
      <c r="I157" s="143">
        <f t="shared" si="19"/>
        <v>175116600</v>
      </c>
      <c r="J157" s="144">
        <f>J158+J160</f>
        <v>119824200</v>
      </c>
      <c r="K157" s="144">
        <f>K158+K160+K162</f>
        <v>49210200</v>
      </c>
      <c r="L157" s="144">
        <f>L158+L160</f>
        <v>0</v>
      </c>
      <c r="M157" s="143">
        <f>M158+M160+M162</f>
        <v>6082200</v>
      </c>
      <c r="N157" s="143">
        <f>N158+N160</f>
        <v>0</v>
      </c>
    </row>
    <row r="158" spans="1:14" s="145" customFormat="1" ht="37.5">
      <c r="A158" s="140"/>
      <c r="B158" s="136"/>
      <c r="C158" s="40" t="s">
        <v>240</v>
      </c>
      <c r="D158" s="141" t="s">
        <v>350</v>
      </c>
      <c r="E158" s="77" t="s">
        <v>20</v>
      </c>
      <c r="F158" s="77" t="s">
        <v>14</v>
      </c>
      <c r="G158" s="76">
        <v>6540067471</v>
      </c>
      <c r="H158" s="77"/>
      <c r="I158" s="143">
        <f t="shared" si="19"/>
        <v>78277100</v>
      </c>
      <c r="J158" s="144">
        <f>J159</f>
        <v>78277100</v>
      </c>
      <c r="K158" s="144">
        <f>K159</f>
        <v>0</v>
      </c>
      <c r="L158" s="144">
        <f>L159</f>
        <v>0</v>
      </c>
      <c r="M158" s="143">
        <f>M159</f>
        <v>0</v>
      </c>
      <c r="N158" s="143">
        <f>N159</f>
        <v>0</v>
      </c>
    </row>
    <row r="159" spans="1:14" s="145" customFormat="1" ht="37.5">
      <c r="A159" s="140"/>
      <c r="B159" s="136"/>
      <c r="C159" s="40" t="s">
        <v>214</v>
      </c>
      <c r="D159" s="141" t="s">
        <v>350</v>
      </c>
      <c r="E159" s="77" t="s">
        <v>20</v>
      </c>
      <c r="F159" s="77" t="s">
        <v>14</v>
      </c>
      <c r="G159" s="76">
        <v>6540067471</v>
      </c>
      <c r="H159" s="77" t="s">
        <v>215</v>
      </c>
      <c r="I159" s="143">
        <f t="shared" si="19"/>
        <v>78277100</v>
      </c>
      <c r="J159" s="144">
        <v>78277100</v>
      </c>
      <c r="K159" s="144"/>
      <c r="L159" s="144"/>
      <c r="M159" s="143"/>
      <c r="N159" s="143"/>
    </row>
    <row r="160" spans="1:14" s="145" customFormat="1" ht="37.5">
      <c r="A160" s="140"/>
      <c r="B160" s="136"/>
      <c r="C160" s="40" t="s">
        <v>240</v>
      </c>
      <c r="D160" s="141" t="s">
        <v>350</v>
      </c>
      <c r="E160" s="77" t="s">
        <v>20</v>
      </c>
      <c r="F160" s="77" t="s">
        <v>14</v>
      </c>
      <c r="G160" s="76">
        <v>6540067472</v>
      </c>
      <c r="H160" s="77"/>
      <c r="I160" s="143">
        <f t="shared" si="19"/>
        <v>41547100</v>
      </c>
      <c r="J160" s="144">
        <f>J161</f>
        <v>41547100</v>
      </c>
      <c r="K160" s="144">
        <f>K161</f>
        <v>0</v>
      </c>
      <c r="L160" s="144">
        <f>L161</f>
        <v>0</v>
      </c>
      <c r="M160" s="143">
        <f>M161</f>
        <v>0</v>
      </c>
      <c r="N160" s="143">
        <f>N161</f>
        <v>0</v>
      </c>
    </row>
    <row r="161" spans="1:14" s="145" customFormat="1" ht="37.5">
      <c r="A161" s="140"/>
      <c r="B161" s="136"/>
      <c r="C161" s="40" t="s">
        <v>214</v>
      </c>
      <c r="D161" s="141" t="s">
        <v>350</v>
      </c>
      <c r="E161" s="77" t="s">
        <v>20</v>
      </c>
      <c r="F161" s="77" t="s">
        <v>14</v>
      </c>
      <c r="G161" s="76">
        <v>6540067472</v>
      </c>
      <c r="H161" s="77" t="s">
        <v>215</v>
      </c>
      <c r="I161" s="143">
        <f t="shared" si="19"/>
        <v>41547100</v>
      </c>
      <c r="J161" s="144">
        <v>41547100</v>
      </c>
      <c r="K161" s="144"/>
      <c r="L161" s="144"/>
      <c r="M161" s="143"/>
      <c r="N161" s="143"/>
    </row>
    <row r="162" spans="1:14" s="145" customFormat="1" ht="75">
      <c r="A162" s="140"/>
      <c r="B162" s="136"/>
      <c r="C162" s="40" t="s">
        <v>242</v>
      </c>
      <c r="D162" s="141" t="s">
        <v>350</v>
      </c>
      <c r="E162" s="141" t="s">
        <v>350</v>
      </c>
      <c r="F162" s="141" t="s">
        <v>350</v>
      </c>
      <c r="G162" s="76" t="s">
        <v>243</v>
      </c>
      <c r="H162" s="77"/>
      <c r="I162" s="143">
        <f t="shared" si="19"/>
        <v>55292400</v>
      </c>
      <c r="J162" s="144"/>
      <c r="K162" s="144">
        <f>K163</f>
        <v>49210200</v>
      </c>
      <c r="L162" s="144"/>
      <c r="M162" s="143">
        <f>M163</f>
        <v>6082200</v>
      </c>
      <c r="N162" s="143"/>
    </row>
    <row r="163" spans="1:14" s="145" customFormat="1" ht="37.5">
      <c r="A163" s="140"/>
      <c r="B163" s="136"/>
      <c r="C163" s="40" t="s">
        <v>214</v>
      </c>
      <c r="D163" s="141" t="s">
        <v>350</v>
      </c>
      <c r="E163" s="141" t="s">
        <v>350</v>
      </c>
      <c r="F163" s="141" t="s">
        <v>350</v>
      </c>
      <c r="G163" s="76" t="s">
        <v>243</v>
      </c>
      <c r="H163" s="77" t="s">
        <v>215</v>
      </c>
      <c r="I163" s="143">
        <f t="shared" si="19"/>
        <v>55292400</v>
      </c>
      <c r="J163" s="144"/>
      <c r="K163" s="144">
        <v>49210200</v>
      </c>
      <c r="L163" s="144"/>
      <c r="M163" s="143">
        <v>6082200</v>
      </c>
      <c r="N163" s="143"/>
    </row>
    <row r="164" spans="1:14" s="145" customFormat="1">
      <c r="A164" s="140"/>
      <c r="B164" s="136"/>
      <c r="C164" s="40" t="s">
        <v>241</v>
      </c>
      <c r="D164" s="141" t="s">
        <v>350</v>
      </c>
      <c r="E164" s="77" t="s">
        <v>20</v>
      </c>
      <c r="F164" s="77" t="s">
        <v>14</v>
      </c>
      <c r="G164" s="76">
        <v>6550000000</v>
      </c>
      <c r="H164" s="77"/>
      <c r="I164" s="143">
        <f t="shared" si="19"/>
        <v>83223600</v>
      </c>
      <c r="J164" s="144">
        <f t="shared" ref="J164:N165" si="24">J165</f>
        <v>83223600</v>
      </c>
      <c r="K164" s="144">
        <f t="shared" si="24"/>
        <v>0</v>
      </c>
      <c r="L164" s="144">
        <f t="shared" si="24"/>
        <v>0</v>
      </c>
      <c r="M164" s="143">
        <f t="shared" si="24"/>
        <v>0</v>
      </c>
      <c r="N164" s="143">
        <f t="shared" si="24"/>
        <v>0</v>
      </c>
    </row>
    <row r="165" spans="1:14" s="145" customFormat="1" ht="56.25">
      <c r="A165" s="140"/>
      <c r="B165" s="136"/>
      <c r="C165" s="40" t="s">
        <v>244</v>
      </c>
      <c r="D165" s="141" t="s">
        <v>350</v>
      </c>
      <c r="E165" s="77" t="s">
        <v>20</v>
      </c>
      <c r="F165" s="77" t="s">
        <v>14</v>
      </c>
      <c r="G165" s="76" t="s">
        <v>245</v>
      </c>
      <c r="H165" s="77"/>
      <c r="I165" s="143">
        <f t="shared" si="19"/>
        <v>83223600</v>
      </c>
      <c r="J165" s="144">
        <f t="shared" si="24"/>
        <v>83223600</v>
      </c>
      <c r="K165" s="144">
        <f t="shared" si="24"/>
        <v>0</v>
      </c>
      <c r="L165" s="144">
        <f t="shared" si="24"/>
        <v>0</v>
      </c>
      <c r="M165" s="143">
        <f t="shared" si="24"/>
        <v>0</v>
      </c>
      <c r="N165" s="143">
        <f t="shared" si="24"/>
        <v>0</v>
      </c>
    </row>
    <row r="166" spans="1:14" s="145" customFormat="1" ht="37.5">
      <c r="A166" s="140"/>
      <c r="B166" s="136"/>
      <c r="C166" s="40" t="s">
        <v>214</v>
      </c>
      <c r="D166" s="141" t="s">
        <v>350</v>
      </c>
      <c r="E166" s="77" t="s">
        <v>20</v>
      </c>
      <c r="F166" s="77" t="s">
        <v>14</v>
      </c>
      <c r="G166" s="76" t="s">
        <v>245</v>
      </c>
      <c r="H166" s="77" t="s">
        <v>215</v>
      </c>
      <c r="I166" s="143">
        <f t="shared" si="19"/>
        <v>83223600</v>
      </c>
      <c r="J166" s="144">
        <v>83223600</v>
      </c>
      <c r="K166" s="144"/>
      <c r="L166" s="144"/>
      <c r="M166" s="143"/>
      <c r="N166" s="143"/>
    </row>
    <row r="167" spans="1:14" s="145" customFormat="1">
      <c r="A167" s="140"/>
      <c r="B167" s="136"/>
      <c r="C167" s="40" t="s">
        <v>307</v>
      </c>
      <c r="D167" s="141" t="s">
        <v>350</v>
      </c>
      <c r="E167" s="77" t="s">
        <v>20</v>
      </c>
      <c r="F167" s="77" t="s">
        <v>14</v>
      </c>
      <c r="G167" s="76">
        <v>7300000000</v>
      </c>
      <c r="H167" s="77"/>
      <c r="I167" s="143">
        <f t="shared" si="19"/>
        <v>93383962.390000001</v>
      </c>
      <c r="J167" s="144">
        <f>J168+J173+J176</f>
        <v>32392600</v>
      </c>
      <c r="K167" s="144">
        <f>K168+K173+K176</f>
        <v>0</v>
      </c>
      <c r="L167" s="144">
        <f>L168+L173+L176</f>
        <v>0</v>
      </c>
      <c r="M167" s="143">
        <f>M168+M173+M176</f>
        <v>60991362.390000001</v>
      </c>
      <c r="N167" s="143">
        <f>N168+N173+N176</f>
        <v>0</v>
      </c>
    </row>
    <row r="168" spans="1:14" s="145" customFormat="1" ht="37.5">
      <c r="A168" s="140"/>
      <c r="B168" s="136"/>
      <c r="C168" s="40" t="s">
        <v>308</v>
      </c>
      <c r="D168" s="141" t="s">
        <v>350</v>
      </c>
      <c r="E168" s="77" t="s">
        <v>20</v>
      </c>
      <c r="F168" s="77" t="s">
        <v>14</v>
      </c>
      <c r="G168" s="76">
        <v>7310000000</v>
      </c>
      <c r="H168" s="77"/>
      <c r="I168" s="143">
        <f t="shared" si="19"/>
        <v>6812520</v>
      </c>
      <c r="J168" s="144">
        <f>J169+J171</f>
        <v>6812520</v>
      </c>
      <c r="K168" s="144">
        <f>K169+K171</f>
        <v>0</v>
      </c>
      <c r="L168" s="144">
        <f>L169+L171</f>
        <v>0</v>
      </c>
      <c r="M168" s="143">
        <f>M169+M171</f>
        <v>0</v>
      </c>
      <c r="N168" s="143">
        <f>N169+N171</f>
        <v>0</v>
      </c>
    </row>
    <row r="169" spans="1:14" s="145" customFormat="1" ht="37.5">
      <c r="A169" s="140"/>
      <c r="B169" s="136"/>
      <c r="C169" s="40" t="s">
        <v>309</v>
      </c>
      <c r="D169" s="141" t="s">
        <v>350</v>
      </c>
      <c r="E169" s="77" t="s">
        <v>20</v>
      </c>
      <c r="F169" s="77" t="s">
        <v>14</v>
      </c>
      <c r="G169" s="76">
        <v>7310010140</v>
      </c>
      <c r="H169" s="77"/>
      <c r="I169" s="143">
        <f t="shared" si="19"/>
        <v>3767567</v>
      </c>
      <c r="J169" s="144">
        <f>J170</f>
        <v>3767567</v>
      </c>
      <c r="K169" s="144">
        <f>K170</f>
        <v>0</v>
      </c>
      <c r="L169" s="144">
        <f>L170</f>
        <v>0</v>
      </c>
      <c r="M169" s="143">
        <f>M170</f>
        <v>0</v>
      </c>
      <c r="N169" s="143">
        <f>N170</f>
        <v>0</v>
      </c>
    </row>
    <row r="170" spans="1:14" s="145" customFormat="1" ht="37.5">
      <c r="A170" s="140"/>
      <c r="B170" s="136"/>
      <c r="C170" s="40" t="s">
        <v>94</v>
      </c>
      <c r="D170" s="141" t="s">
        <v>350</v>
      </c>
      <c r="E170" s="77" t="s">
        <v>20</v>
      </c>
      <c r="F170" s="77" t="s">
        <v>14</v>
      </c>
      <c r="G170" s="76">
        <v>7310010140</v>
      </c>
      <c r="H170" s="77" t="s">
        <v>95</v>
      </c>
      <c r="I170" s="143">
        <f t="shared" si="19"/>
        <v>3767567</v>
      </c>
      <c r="J170" s="144">
        <v>3767567</v>
      </c>
      <c r="K170" s="144"/>
      <c r="L170" s="144"/>
      <c r="M170" s="143"/>
      <c r="N170" s="143"/>
    </row>
    <row r="171" spans="1:14" s="145" customFormat="1" ht="37.5">
      <c r="A171" s="140"/>
      <c r="B171" s="136"/>
      <c r="C171" s="40" t="s">
        <v>310</v>
      </c>
      <c r="D171" s="141" t="s">
        <v>350</v>
      </c>
      <c r="E171" s="77" t="s">
        <v>20</v>
      </c>
      <c r="F171" s="77" t="s">
        <v>14</v>
      </c>
      <c r="G171" s="76">
        <v>7310010860</v>
      </c>
      <c r="H171" s="77"/>
      <c r="I171" s="143">
        <f t="shared" si="19"/>
        <v>3044953</v>
      </c>
      <c r="J171" s="144">
        <f>J172</f>
        <v>3044953</v>
      </c>
      <c r="K171" s="144">
        <f>K172</f>
        <v>0</v>
      </c>
      <c r="L171" s="144">
        <f>L172</f>
        <v>0</v>
      </c>
      <c r="M171" s="143">
        <f>M172</f>
        <v>0</v>
      </c>
      <c r="N171" s="143">
        <f>N172</f>
        <v>0</v>
      </c>
    </row>
    <row r="172" spans="1:14" s="145" customFormat="1" ht="37.5">
      <c r="A172" s="140"/>
      <c r="B172" s="136"/>
      <c r="C172" s="40" t="s">
        <v>94</v>
      </c>
      <c r="D172" s="141" t="s">
        <v>350</v>
      </c>
      <c r="E172" s="77" t="s">
        <v>20</v>
      </c>
      <c r="F172" s="77" t="s">
        <v>14</v>
      </c>
      <c r="G172" s="76">
        <v>7310010860</v>
      </c>
      <c r="H172" s="77" t="s">
        <v>95</v>
      </c>
      <c r="I172" s="143">
        <f t="shared" si="19"/>
        <v>3044953</v>
      </c>
      <c r="J172" s="144">
        <v>3044953</v>
      </c>
      <c r="K172" s="144"/>
      <c r="L172" s="144"/>
      <c r="M172" s="143"/>
      <c r="N172" s="143"/>
    </row>
    <row r="173" spans="1:14" s="145" customFormat="1" ht="37.5">
      <c r="A173" s="140"/>
      <c r="B173" s="136"/>
      <c r="C173" s="40" t="s">
        <v>311</v>
      </c>
      <c r="D173" s="141" t="s">
        <v>350</v>
      </c>
      <c r="E173" s="77" t="s">
        <v>20</v>
      </c>
      <c r="F173" s="77" t="s">
        <v>14</v>
      </c>
      <c r="G173" s="76">
        <v>7320000000</v>
      </c>
      <c r="H173" s="77"/>
      <c r="I173" s="143">
        <f t="shared" si="19"/>
        <v>50000</v>
      </c>
      <c r="J173" s="144">
        <f t="shared" ref="J173:N174" si="25">J174</f>
        <v>50000</v>
      </c>
      <c r="K173" s="144">
        <f t="shared" si="25"/>
        <v>0</v>
      </c>
      <c r="L173" s="144">
        <f t="shared" si="25"/>
        <v>0</v>
      </c>
      <c r="M173" s="143">
        <f t="shared" si="25"/>
        <v>0</v>
      </c>
      <c r="N173" s="143">
        <f t="shared" si="25"/>
        <v>0</v>
      </c>
    </row>
    <row r="174" spans="1:14" s="145" customFormat="1" ht="75">
      <c r="A174" s="140"/>
      <c r="B174" s="136"/>
      <c r="C174" s="40" t="s">
        <v>312</v>
      </c>
      <c r="D174" s="141" t="s">
        <v>350</v>
      </c>
      <c r="E174" s="77" t="s">
        <v>20</v>
      </c>
      <c r="F174" s="77" t="s">
        <v>14</v>
      </c>
      <c r="G174" s="76">
        <v>7320010080</v>
      </c>
      <c r="H174" s="77"/>
      <c r="I174" s="143">
        <f t="shared" si="19"/>
        <v>50000</v>
      </c>
      <c r="J174" s="144">
        <f t="shared" si="25"/>
        <v>50000</v>
      </c>
      <c r="K174" s="144">
        <f t="shared" si="25"/>
        <v>0</v>
      </c>
      <c r="L174" s="144">
        <f t="shared" si="25"/>
        <v>0</v>
      </c>
      <c r="M174" s="143">
        <f t="shared" si="25"/>
        <v>0</v>
      </c>
      <c r="N174" s="143">
        <f t="shared" si="25"/>
        <v>0</v>
      </c>
    </row>
    <row r="175" spans="1:14" s="145" customFormat="1" ht="37.5">
      <c r="A175" s="140"/>
      <c r="B175" s="136"/>
      <c r="C175" s="40" t="s">
        <v>94</v>
      </c>
      <c r="D175" s="141" t="s">
        <v>350</v>
      </c>
      <c r="E175" s="77" t="s">
        <v>20</v>
      </c>
      <c r="F175" s="77" t="s">
        <v>14</v>
      </c>
      <c r="G175" s="76">
        <v>7320010080</v>
      </c>
      <c r="H175" s="77" t="s">
        <v>95</v>
      </c>
      <c r="I175" s="143">
        <f t="shared" si="19"/>
        <v>50000</v>
      </c>
      <c r="J175" s="144">
        <v>50000</v>
      </c>
      <c r="K175" s="144"/>
      <c r="L175" s="144"/>
      <c r="M175" s="143"/>
      <c r="N175" s="143"/>
    </row>
    <row r="176" spans="1:14" s="145" customFormat="1" ht="37.5">
      <c r="A176" s="140"/>
      <c r="B176" s="136"/>
      <c r="C176" s="40" t="s">
        <v>313</v>
      </c>
      <c r="D176" s="141" t="s">
        <v>350</v>
      </c>
      <c r="E176" s="77" t="s">
        <v>20</v>
      </c>
      <c r="F176" s="77" t="s">
        <v>14</v>
      </c>
      <c r="G176" s="76">
        <v>7330000000</v>
      </c>
      <c r="H176" s="77"/>
      <c r="I176" s="143">
        <f t="shared" si="19"/>
        <v>86521442.390000001</v>
      </c>
      <c r="J176" s="144">
        <f t="shared" ref="J176:N177" si="26">J177</f>
        <v>25530080</v>
      </c>
      <c r="K176" s="144">
        <f t="shared" si="26"/>
        <v>0</v>
      </c>
      <c r="L176" s="144">
        <f t="shared" si="26"/>
        <v>0</v>
      </c>
      <c r="M176" s="143">
        <f t="shared" si="26"/>
        <v>60991362.390000001</v>
      </c>
      <c r="N176" s="143">
        <f t="shared" si="26"/>
        <v>0</v>
      </c>
    </row>
    <row r="177" spans="1:14" s="145" customFormat="1" ht="37.5">
      <c r="A177" s="140"/>
      <c r="B177" s="136"/>
      <c r="C177" s="40" t="s">
        <v>314</v>
      </c>
      <c r="D177" s="141" t="s">
        <v>350</v>
      </c>
      <c r="E177" s="77" t="s">
        <v>20</v>
      </c>
      <c r="F177" s="77" t="s">
        <v>14</v>
      </c>
      <c r="G177" s="76">
        <v>7330010720</v>
      </c>
      <c r="H177" s="77"/>
      <c r="I177" s="143">
        <f t="shared" si="19"/>
        <v>86521442.390000001</v>
      </c>
      <c r="J177" s="144">
        <f t="shared" si="26"/>
        <v>25530080</v>
      </c>
      <c r="K177" s="144">
        <f t="shared" si="26"/>
        <v>0</v>
      </c>
      <c r="L177" s="144">
        <f t="shared" si="26"/>
        <v>0</v>
      </c>
      <c r="M177" s="143">
        <f t="shared" si="26"/>
        <v>60991362.390000001</v>
      </c>
      <c r="N177" s="143">
        <f t="shared" si="26"/>
        <v>0</v>
      </c>
    </row>
    <row r="178" spans="1:14" s="145" customFormat="1" ht="37.5">
      <c r="A178" s="140"/>
      <c r="B178" s="136"/>
      <c r="C178" s="40" t="s">
        <v>214</v>
      </c>
      <c r="D178" s="141" t="s">
        <v>350</v>
      </c>
      <c r="E178" s="77" t="s">
        <v>20</v>
      </c>
      <c r="F178" s="77" t="s">
        <v>14</v>
      </c>
      <c r="G178" s="76">
        <v>7330010720</v>
      </c>
      <c r="H178" s="77" t="s">
        <v>215</v>
      </c>
      <c r="I178" s="143">
        <f t="shared" si="19"/>
        <v>86521442.390000001</v>
      </c>
      <c r="J178" s="144">
        <v>25530080</v>
      </c>
      <c r="K178" s="144"/>
      <c r="L178" s="144"/>
      <c r="M178" s="143">
        <v>60991362.390000001</v>
      </c>
      <c r="N178" s="143"/>
    </row>
    <row r="179" spans="1:14" s="145" customFormat="1">
      <c r="A179" s="140"/>
      <c r="B179" s="136"/>
      <c r="C179" s="40" t="s">
        <v>45</v>
      </c>
      <c r="D179" s="141" t="s">
        <v>350</v>
      </c>
      <c r="E179" s="77" t="s">
        <v>20</v>
      </c>
      <c r="F179" s="77" t="s">
        <v>16</v>
      </c>
      <c r="G179" s="76"/>
      <c r="H179" s="77"/>
      <c r="I179" s="143">
        <f t="shared" si="19"/>
        <v>2600000</v>
      </c>
      <c r="J179" s="144"/>
      <c r="K179" s="144"/>
      <c r="L179" s="144"/>
      <c r="M179" s="143">
        <f>M180</f>
        <v>2600000</v>
      </c>
      <c r="N179" s="143"/>
    </row>
    <row r="180" spans="1:14" s="145" customFormat="1" ht="37.5">
      <c r="A180" s="140"/>
      <c r="B180" s="136"/>
      <c r="C180" s="40" t="s">
        <v>211</v>
      </c>
      <c r="D180" s="141" t="s">
        <v>350</v>
      </c>
      <c r="E180" s="77" t="s">
        <v>20</v>
      </c>
      <c r="F180" s="77" t="s">
        <v>16</v>
      </c>
      <c r="G180" s="76">
        <v>6200000000</v>
      </c>
      <c r="H180" s="77"/>
      <c r="I180" s="143">
        <f t="shared" si="19"/>
        <v>2600000</v>
      </c>
      <c r="J180" s="144"/>
      <c r="K180" s="144"/>
      <c r="L180" s="144"/>
      <c r="M180" s="143">
        <f>M181</f>
        <v>2600000</v>
      </c>
      <c r="N180" s="143"/>
    </row>
    <row r="181" spans="1:14" s="145" customFormat="1">
      <c r="A181" s="140"/>
      <c r="B181" s="136"/>
      <c r="C181" s="40" t="s">
        <v>212</v>
      </c>
      <c r="D181" s="141" t="s">
        <v>350</v>
      </c>
      <c r="E181" s="77" t="s">
        <v>20</v>
      </c>
      <c r="F181" s="77" t="s">
        <v>16</v>
      </c>
      <c r="G181" s="76">
        <v>6220000000</v>
      </c>
      <c r="H181" s="77"/>
      <c r="I181" s="143">
        <f t="shared" si="19"/>
        <v>2600000</v>
      </c>
      <c r="J181" s="144"/>
      <c r="K181" s="144"/>
      <c r="L181" s="144"/>
      <c r="M181" s="143">
        <f>M182</f>
        <v>2600000</v>
      </c>
      <c r="N181" s="143"/>
    </row>
    <row r="182" spans="1:14" s="145" customFormat="1">
      <c r="A182" s="140"/>
      <c r="B182" s="136"/>
      <c r="C182" s="40" t="s">
        <v>213</v>
      </c>
      <c r="D182" s="141" t="s">
        <v>350</v>
      </c>
      <c r="E182" s="77" t="s">
        <v>20</v>
      </c>
      <c r="F182" s="77" t="s">
        <v>16</v>
      </c>
      <c r="G182" s="76">
        <v>6220012720</v>
      </c>
      <c r="H182" s="77"/>
      <c r="I182" s="143">
        <f t="shared" si="19"/>
        <v>2600000</v>
      </c>
      <c r="J182" s="144"/>
      <c r="K182" s="144"/>
      <c r="L182" s="144"/>
      <c r="M182" s="143">
        <f>M183</f>
        <v>2600000</v>
      </c>
      <c r="N182" s="143"/>
    </row>
    <row r="183" spans="1:14" s="145" customFormat="1" ht="37.5">
      <c r="A183" s="140"/>
      <c r="B183" s="136"/>
      <c r="C183" s="40" t="s">
        <v>214</v>
      </c>
      <c r="D183" s="141" t="s">
        <v>350</v>
      </c>
      <c r="E183" s="77" t="s">
        <v>20</v>
      </c>
      <c r="F183" s="77" t="s">
        <v>16</v>
      </c>
      <c r="G183" s="76">
        <v>6220012720</v>
      </c>
      <c r="H183" s="77" t="s">
        <v>215</v>
      </c>
      <c r="I183" s="143">
        <f t="shared" si="19"/>
        <v>2600000</v>
      </c>
      <c r="J183" s="144"/>
      <c r="K183" s="144"/>
      <c r="L183" s="144"/>
      <c r="M183" s="143">
        <v>2600000</v>
      </c>
      <c r="N183" s="143"/>
    </row>
    <row r="184" spans="1:14" s="145" customFormat="1">
      <c r="A184" s="140"/>
      <c r="B184" s="136"/>
      <c r="C184" s="40" t="s">
        <v>47</v>
      </c>
      <c r="D184" s="141" t="s">
        <v>350</v>
      </c>
      <c r="E184" s="77" t="s">
        <v>48</v>
      </c>
      <c r="F184" s="77" t="s">
        <v>75</v>
      </c>
      <c r="G184" s="76"/>
      <c r="H184" s="77"/>
      <c r="I184" s="143">
        <f t="shared" si="19"/>
        <v>235685600</v>
      </c>
      <c r="J184" s="144">
        <f>J200+J205+J185+J193</f>
        <v>292660300</v>
      </c>
      <c r="K184" s="144">
        <f>K200+K205+K185+K193</f>
        <v>-56411700</v>
      </c>
      <c r="L184" s="144">
        <f>L200+L205+L185+L193</f>
        <v>0</v>
      </c>
      <c r="M184" s="143">
        <f>M200+M205+M185+M193</f>
        <v>-563000</v>
      </c>
      <c r="N184" s="143">
        <f>N200+N205+N185+N193</f>
        <v>0</v>
      </c>
    </row>
    <row r="185" spans="1:14" s="145" customFormat="1">
      <c r="A185" s="140"/>
      <c r="B185" s="136"/>
      <c r="C185" s="40" t="s">
        <v>49</v>
      </c>
      <c r="D185" s="141" t="s">
        <v>350</v>
      </c>
      <c r="E185" s="77" t="s">
        <v>48</v>
      </c>
      <c r="F185" s="77" t="s">
        <v>12</v>
      </c>
      <c r="G185" s="76"/>
      <c r="H185" s="77"/>
      <c r="I185" s="143">
        <f t="shared" si="19"/>
        <v>186224100</v>
      </c>
      <c r="J185" s="144">
        <f t="shared" ref="J185:N186" si="27">J186</f>
        <v>186221000</v>
      </c>
      <c r="K185" s="144">
        <f t="shared" si="27"/>
        <v>0</v>
      </c>
      <c r="L185" s="144">
        <f t="shared" si="27"/>
        <v>0</v>
      </c>
      <c r="M185" s="143">
        <f t="shared" si="27"/>
        <v>3100</v>
      </c>
      <c r="N185" s="143">
        <f t="shared" si="27"/>
        <v>0</v>
      </c>
    </row>
    <row r="186" spans="1:14" s="145" customFormat="1" ht="56.25">
      <c r="A186" s="140"/>
      <c r="B186" s="136"/>
      <c r="C186" s="40" t="s">
        <v>227</v>
      </c>
      <c r="D186" s="141" t="s">
        <v>350</v>
      </c>
      <c r="E186" s="77" t="s">
        <v>48</v>
      </c>
      <c r="F186" s="77" t="s">
        <v>12</v>
      </c>
      <c r="G186" s="76">
        <v>6500000000</v>
      </c>
      <c r="H186" s="77"/>
      <c r="I186" s="143">
        <f t="shared" si="19"/>
        <v>186224100</v>
      </c>
      <c r="J186" s="144">
        <f t="shared" si="27"/>
        <v>186221000</v>
      </c>
      <c r="K186" s="144">
        <f t="shared" si="27"/>
        <v>0</v>
      </c>
      <c r="L186" s="144">
        <f t="shared" si="27"/>
        <v>0</v>
      </c>
      <c r="M186" s="143">
        <f t="shared" si="27"/>
        <v>3100</v>
      </c>
      <c r="N186" s="143">
        <f t="shared" si="27"/>
        <v>0</v>
      </c>
    </row>
    <row r="187" spans="1:14" s="145" customFormat="1">
      <c r="A187" s="140"/>
      <c r="B187" s="136"/>
      <c r="C187" s="40" t="s">
        <v>246</v>
      </c>
      <c r="D187" s="141" t="s">
        <v>350</v>
      </c>
      <c r="E187" s="77" t="s">
        <v>48</v>
      </c>
      <c r="F187" s="77" t="s">
        <v>12</v>
      </c>
      <c r="G187" s="76">
        <v>6570000000</v>
      </c>
      <c r="H187" s="77"/>
      <c r="I187" s="143">
        <f t="shared" si="19"/>
        <v>186224100</v>
      </c>
      <c r="J187" s="144">
        <f>J190</f>
        <v>186221000</v>
      </c>
      <c r="K187" s="144">
        <f>K190</f>
        <v>0</v>
      </c>
      <c r="L187" s="144">
        <f>L190</f>
        <v>0</v>
      </c>
      <c r="M187" s="143">
        <f>M190+M188</f>
        <v>3100</v>
      </c>
      <c r="N187" s="143">
        <f>N190</f>
        <v>0</v>
      </c>
    </row>
    <row r="188" spans="1:14" s="145" customFormat="1" ht="37.5">
      <c r="A188" s="140"/>
      <c r="B188" s="136"/>
      <c r="C188" s="40" t="s">
        <v>251</v>
      </c>
      <c r="D188" s="141" t="s">
        <v>350</v>
      </c>
      <c r="E188" s="77" t="s">
        <v>48</v>
      </c>
      <c r="F188" s="77" t="s">
        <v>12</v>
      </c>
      <c r="G188" s="76">
        <v>6570010970</v>
      </c>
      <c r="H188" s="77"/>
      <c r="I188" s="143">
        <f t="shared" si="19"/>
        <v>3100</v>
      </c>
      <c r="J188" s="144"/>
      <c r="K188" s="144"/>
      <c r="L188" s="144"/>
      <c r="M188" s="143">
        <f>M189</f>
        <v>3100</v>
      </c>
      <c r="N188" s="143"/>
    </row>
    <row r="189" spans="1:14" s="145" customFormat="1" ht="37.5">
      <c r="A189" s="140"/>
      <c r="B189" s="136"/>
      <c r="C189" s="40" t="s">
        <v>214</v>
      </c>
      <c r="D189" s="141" t="s">
        <v>350</v>
      </c>
      <c r="E189" s="77" t="s">
        <v>48</v>
      </c>
      <c r="F189" s="77" t="s">
        <v>12</v>
      </c>
      <c r="G189" s="76">
        <v>6570010970</v>
      </c>
      <c r="H189" s="77" t="s">
        <v>215</v>
      </c>
      <c r="I189" s="143">
        <f t="shared" si="19"/>
        <v>3100</v>
      </c>
      <c r="J189" s="144"/>
      <c r="K189" s="144"/>
      <c r="L189" s="144"/>
      <c r="M189" s="143">
        <v>3100</v>
      </c>
      <c r="N189" s="143"/>
    </row>
    <row r="190" spans="1:14" s="145" customFormat="1" ht="37.5">
      <c r="A190" s="140"/>
      <c r="B190" s="136"/>
      <c r="C190" s="40" t="s">
        <v>255</v>
      </c>
      <c r="D190" s="141" t="s">
        <v>350</v>
      </c>
      <c r="E190" s="77" t="s">
        <v>48</v>
      </c>
      <c r="F190" s="77" t="s">
        <v>12</v>
      </c>
      <c r="G190" s="76">
        <v>6570100000</v>
      </c>
      <c r="H190" s="77"/>
      <c r="I190" s="143">
        <f t="shared" si="19"/>
        <v>186221000</v>
      </c>
      <c r="J190" s="144">
        <f t="shared" ref="J190:N191" si="28">J191</f>
        <v>186221000</v>
      </c>
      <c r="K190" s="144">
        <f t="shared" si="28"/>
        <v>0</v>
      </c>
      <c r="L190" s="144">
        <f t="shared" si="28"/>
        <v>0</v>
      </c>
      <c r="M190" s="143">
        <f t="shared" si="28"/>
        <v>0</v>
      </c>
      <c r="N190" s="143">
        <f t="shared" si="28"/>
        <v>0</v>
      </c>
    </row>
    <row r="191" spans="1:14" s="145" customFormat="1" ht="93.75">
      <c r="A191" s="140"/>
      <c r="B191" s="136"/>
      <c r="C191" s="40" t="s">
        <v>260</v>
      </c>
      <c r="D191" s="141" t="s">
        <v>350</v>
      </c>
      <c r="E191" s="77" t="s">
        <v>48</v>
      </c>
      <c r="F191" s="77" t="s">
        <v>12</v>
      </c>
      <c r="G191" s="76" t="s">
        <v>257</v>
      </c>
      <c r="H191" s="77"/>
      <c r="I191" s="143">
        <f t="shared" si="19"/>
        <v>186221000</v>
      </c>
      <c r="J191" s="144">
        <f t="shared" si="28"/>
        <v>186221000</v>
      </c>
      <c r="K191" s="144">
        <f t="shared" si="28"/>
        <v>0</v>
      </c>
      <c r="L191" s="144">
        <f t="shared" si="28"/>
        <v>0</v>
      </c>
      <c r="M191" s="143">
        <f t="shared" si="28"/>
        <v>0</v>
      </c>
      <c r="N191" s="143">
        <f t="shared" si="28"/>
        <v>0</v>
      </c>
    </row>
    <row r="192" spans="1:14" s="145" customFormat="1" ht="37.5">
      <c r="A192" s="140"/>
      <c r="B192" s="136"/>
      <c r="C192" s="40" t="s">
        <v>214</v>
      </c>
      <c r="D192" s="141" t="s">
        <v>350</v>
      </c>
      <c r="E192" s="77" t="s">
        <v>48</v>
      </c>
      <c r="F192" s="77" t="s">
        <v>12</v>
      </c>
      <c r="G192" s="76" t="s">
        <v>257</v>
      </c>
      <c r="H192" s="77" t="s">
        <v>215</v>
      </c>
      <c r="I192" s="143">
        <f t="shared" si="19"/>
        <v>186221000</v>
      </c>
      <c r="J192" s="144">
        <v>186221000</v>
      </c>
      <c r="K192" s="144"/>
      <c r="L192" s="144"/>
      <c r="M192" s="143"/>
      <c r="N192" s="143"/>
    </row>
    <row r="193" spans="1:14" s="145" customFormat="1">
      <c r="A193" s="140"/>
      <c r="B193" s="136"/>
      <c r="C193" s="40" t="s">
        <v>50</v>
      </c>
      <c r="D193" s="141" t="s">
        <v>350</v>
      </c>
      <c r="E193" s="77" t="s">
        <v>48</v>
      </c>
      <c r="F193" s="77" t="s">
        <v>14</v>
      </c>
      <c r="G193" s="76"/>
      <c r="H193" s="77"/>
      <c r="I193" s="143">
        <f t="shared" si="19"/>
        <v>30825000</v>
      </c>
      <c r="J193" s="144">
        <f t="shared" ref="J193:N194" si="29">J194</f>
        <v>30825000</v>
      </c>
      <c r="K193" s="144">
        <f t="shared" si="29"/>
        <v>0</v>
      </c>
      <c r="L193" s="144">
        <f t="shared" si="29"/>
        <v>0</v>
      </c>
      <c r="M193" s="143">
        <f t="shared" si="29"/>
        <v>0</v>
      </c>
      <c r="N193" s="143">
        <f t="shared" si="29"/>
        <v>0</v>
      </c>
    </row>
    <row r="194" spans="1:14" s="145" customFormat="1" ht="56.25">
      <c r="A194" s="140"/>
      <c r="B194" s="136"/>
      <c r="C194" s="40" t="s">
        <v>227</v>
      </c>
      <c r="D194" s="141" t="s">
        <v>350</v>
      </c>
      <c r="E194" s="77" t="s">
        <v>48</v>
      </c>
      <c r="F194" s="77" t="s">
        <v>14</v>
      </c>
      <c r="G194" s="76">
        <v>6500000000</v>
      </c>
      <c r="H194" s="77"/>
      <c r="I194" s="143">
        <f t="shared" si="19"/>
        <v>30825000</v>
      </c>
      <c r="J194" s="144">
        <f t="shared" si="29"/>
        <v>30825000</v>
      </c>
      <c r="K194" s="144">
        <f t="shared" si="29"/>
        <v>0</v>
      </c>
      <c r="L194" s="144">
        <f t="shared" si="29"/>
        <v>0</v>
      </c>
      <c r="M194" s="143">
        <f t="shared" si="29"/>
        <v>0</v>
      </c>
      <c r="N194" s="143">
        <f t="shared" si="29"/>
        <v>0</v>
      </c>
    </row>
    <row r="195" spans="1:14" s="145" customFormat="1">
      <c r="A195" s="140"/>
      <c r="B195" s="136"/>
      <c r="C195" s="40" t="s">
        <v>246</v>
      </c>
      <c r="D195" s="141" t="s">
        <v>350</v>
      </c>
      <c r="E195" s="77" t="s">
        <v>48</v>
      </c>
      <c r="F195" s="77" t="s">
        <v>14</v>
      </c>
      <c r="G195" s="76">
        <v>6570000000</v>
      </c>
      <c r="H195" s="77"/>
      <c r="I195" s="143">
        <f t="shared" si="19"/>
        <v>30825000</v>
      </c>
      <c r="J195" s="144">
        <f>J196+J198</f>
        <v>30825000</v>
      </c>
      <c r="K195" s="144">
        <f>K196+K198</f>
        <v>0</v>
      </c>
      <c r="L195" s="144">
        <f>L196+L198</f>
        <v>0</v>
      </c>
      <c r="M195" s="143">
        <f>M196+M198</f>
        <v>0</v>
      </c>
      <c r="N195" s="143">
        <f>N196+N198</f>
        <v>0</v>
      </c>
    </row>
    <row r="196" spans="1:14" s="145" customFormat="1" ht="37.5">
      <c r="A196" s="140"/>
      <c r="B196" s="136"/>
      <c r="C196" s="40" t="s">
        <v>250</v>
      </c>
      <c r="D196" s="141" t="s">
        <v>350</v>
      </c>
      <c r="E196" s="77" t="s">
        <v>48</v>
      </c>
      <c r="F196" s="77" t="s">
        <v>14</v>
      </c>
      <c r="G196" s="76">
        <v>6570010710</v>
      </c>
      <c r="H196" s="77"/>
      <c r="I196" s="143">
        <f t="shared" si="19"/>
        <v>15485000</v>
      </c>
      <c r="J196" s="144">
        <f>J197</f>
        <v>15485000</v>
      </c>
      <c r="K196" s="144">
        <f>K197</f>
        <v>0</v>
      </c>
      <c r="L196" s="144">
        <f>L197</f>
        <v>0</v>
      </c>
      <c r="M196" s="143">
        <f>M197</f>
        <v>0</v>
      </c>
      <c r="N196" s="143">
        <f>N197</f>
        <v>0</v>
      </c>
    </row>
    <row r="197" spans="1:14" s="145" customFormat="1" ht="37.5">
      <c r="A197" s="140"/>
      <c r="B197" s="136"/>
      <c r="C197" s="40" t="s">
        <v>214</v>
      </c>
      <c r="D197" s="141" t="s">
        <v>350</v>
      </c>
      <c r="E197" s="77" t="s">
        <v>48</v>
      </c>
      <c r="F197" s="77" t="s">
        <v>14</v>
      </c>
      <c r="G197" s="76">
        <v>6570010710</v>
      </c>
      <c r="H197" s="77" t="s">
        <v>215</v>
      </c>
      <c r="I197" s="143">
        <f t="shared" si="19"/>
        <v>15485000</v>
      </c>
      <c r="J197" s="144">
        <v>15485000</v>
      </c>
      <c r="K197" s="144"/>
      <c r="L197" s="144"/>
      <c r="M197" s="143"/>
      <c r="N197" s="143"/>
    </row>
    <row r="198" spans="1:14" s="145" customFormat="1" ht="56.25">
      <c r="A198" s="140"/>
      <c r="B198" s="136"/>
      <c r="C198" s="40" t="s">
        <v>253</v>
      </c>
      <c r="D198" s="141" t="s">
        <v>350</v>
      </c>
      <c r="E198" s="77" t="s">
        <v>48</v>
      </c>
      <c r="F198" s="77" t="s">
        <v>14</v>
      </c>
      <c r="G198" s="76">
        <v>6570011030</v>
      </c>
      <c r="H198" s="77"/>
      <c r="I198" s="143">
        <f t="shared" si="19"/>
        <v>15340000</v>
      </c>
      <c r="J198" s="144">
        <f>J199</f>
        <v>15340000</v>
      </c>
      <c r="K198" s="144">
        <f>K199</f>
        <v>0</v>
      </c>
      <c r="L198" s="144">
        <f>L199</f>
        <v>0</v>
      </c>
      <c r="M198" s="143">
        <f>M199</f>
        <v>0</v>
      </c>
      <c r="N198" s="143">
        <f>N199</f>
        <v>0</v>
      </c>
    </row>
    <row r="199" spans="1:14" s="145" customFormat="1" ht="37.5">
      <c r="A199" s="140"/>
      <c r="B199" s="136"/>
      <c r="C199" s="40" t="s">
        <v>214</v>
      </c>
      <c r="D199" s="141" t="s">
        <v>350</v>
      </c>
      <c r="E199" s="77" t="s">
        <v>48</v>
      </c>
      <c r="F199" s="77" t="s">
        <v>14</v>
      </c>
      <c r="G199" s="76">
        <v>6570011030</v>
      </c>
      <c r="H199" s="77" t="s">
        <v>215</v>
      </c>
      <c r="I199" s="143">
        <f t="shared" si="19"/>
        <v>15340000</v>
      </c>
      <c r="J199" s="144">
        <v>15340000</v>
      </c>
      <c r="K199" s="144"/>
      <c r="L199" s="144"/>
      <c r="M199" s="143"/>
      <c r="N199" s="143"/>
    </row>
    <row r="200" spans="1:14" s="145" customFormat="1">
      <c r="A200" s="140"/>
      <c r="B200" s="136"/>
      <c r="C200" s="40" t="s">
        <v>52</v>
      </c>
      <c r="D200" s="141" t="s">
        <v>350</v>
      </c>
      <c r="E200" s="77" t="s">
        <v>48</v>
      </c>
      <c r="F200" s="77" t="s">
        <v>48</v>
      </c>
      <c r="G200" s="76"/>
      <c r="H200" s="77"/>
      <c r="I200" s="143">
        <f t="shared" ref="I200:I263" si="30">SUM(J200:N200)</f>
        <v>90000</v>
      </c>
      <c r="J200" s="144">
        <f t="shared" ref="J200:N203" si="31">J201</f>
        <v>90000</v>
      </c>
      <c r="K200" s="144">
        <f t="shared" si="31"/>
        <v>0</v>
      </c>
      <c r="L200" s="144">
        <f t="shared" si="31"/>
        <v>0</v>
      </c>
      <c r="M200" s="143">
        <f t="shared" si="31"/>
        <v>0</v>
      </c>
      <c r="N200" s="143">
        <f t="shared" si="31"/>
        <v>0</v>
      </c>
    </row>
    <row r="201" spans="1:14" s="145" customFormat="1">
      <c r="A201" s="140"/>
      <c r="B201" s="136"/>
      <c r="C201" s="40" t="s">
        <v>285</v>
      </c>
      <c r="D201" s="141" t="s">
        <v>350</v>
      </c>
      <c r="E201" s="77" t="s">
        <v>48</v>
      </c>
      <c r="F201" s="77" t="s">
        <v>48</v>
      </c>
      <c r="G201" s="76">
        <v>7000000000</v>
      </c>
      <c r="H201" s="77"/>
      <c r="I201" s="143">
        <f t="shared" si="30"/>
        <v>90000</v>
      </c>
      <c r="J201" s="144">
        <f t="shared" si="31"/>
        <v>90000</v>
      </c>
      <c r="K201" s="144">
        <f t="shared" si="31"/>
        <v>0</v>
      </c>
      <c r="L201" s="144">
        <f t="shared" si="31"/>
        <v>0</v>
      </c>
      <c r="M201" s="143">
        <f t="shared" si="31"/>
        <v>0</v>
      </c>
      <c r="N201" s="143">
        <f t="shared" si="31"/>
        <v>0</v>
      </c>
    </row>
    <row r="202" spans="1:14" s="145" customFormat="1" ht="37.5">
      <c r="A202" s="140"/>
      <c r="B202" s="136"/>
      <c r="C202" s="40" t="s">
        <v>286</v>
      </c>
      <c r="D202" s="141" t="s">
        <v>350</v>
      </c>
      <c r="E202" s="77" t="s">
        <v>48</v>
      </c>
      <c r="F202" s="77" t="s">
        <v>48</v>
      </c>
      <c r="G202" s="76">
        <v>7010000000</v>
      </c>
      <c r="H202" s="77"/>
      <c r="I202" s="143">
        <f t="shared" si="30"/>
        <v>90000</v>
      </c>
      <c r="J202" s="144">
        <f t="shared" si="31"/>
        <v>90000</v>
      </c>
      <c r="K202" s="144">
        <f t="shared" si="31"/>
        <v>0</v>
      </c>
      <c r="L202" s="144">
        <f t="shared" si="31"/>
        <v>0</v>
      </c>
      <c r="M202" s="143">
        <f t="shared" si="31"/>
        <v>0</v>
      </c>
      <c r="N202" s="143">
        <f t="shared" si="31"/>
        <v>0</v>
      </c>
    </row>
    <row r="203" spans="1:14" s="145" customFormat="1" ht="37.5">
      <c r="A203" s="140"/>
      <c r="B203" s="136"/>
      <c r="C203" s="40" t="s">
        <v>120</v>
      </c>
      <c r="D203" s="141" t="s">
        <v>350</v>
      </c>
      <c r="E203" s="77" t="s">
        <v>48</v>
      </c>
      <c r="F203" s="77" t="s">
        <v>48</v>
      </c>
      <c r="G203" s="76">
        <v>7010000590</v>
      </c>
      <c r="H203" s="77"/>
      <c r="I203" s="143">
        <f t="shared" si="30"/>
        <v>90000</v>
      </c>
      <c r="J203" s="144">
        <f t="shared" si="31"/>
        <v>90000</v>
      </c>
      <c r="K203" s="144">
        <f t="shared" si="31"/>
        <v>0</v>
      </c>
      <c r="L203" s="144">
        <f t="shared" si="31"/>
        <v>0</v>
      </c>
      <c r="M203" s="143">
        <f t="shared" si="31"/>
        <v>0</v>
      </c>
      <c r="N203" s="143">
        <f t="shared" si="31"/>
        <v>0</v>
      </c>
    </row>
    <row r="204" spans="1:14" s="145" customFormat="1" ht="37.5">
      <c r="A204" s="140"/>
      <c r="B204" s="136"/>
      <c r="C204" s="40" t="s">
        <v>94</v>
      </c>
      <c r="D204" s="141" t="s">
        <v>350</v>
      </c>
      <c r="E204" s="77" t="s">
        <v>48</v>
      </c>
      <c r="F204" s="77" t="s">
        <v>48</v>
      </c>
      <c r="G204" s="76">
        <v>7010000590</v>
      </c>
      <c r="H204" s="77" t="s">
        <v>95</v>
      </c>
      <c r="I204" s="143">
        <f t="shared" si="30"/>
        <v>90000</v>
      </c>
      <c r="J204" s="144">
        <v>90000</v>
      </c>
      <c r="K204" s="144"/>
      <c r="L204" s="144"/>
      <c r="M204" s="143"/>
      <c r="N204" s="143"/>
    </row>
    <row r="205" spans="1:14" s="145" customFormat="1">
      <c r="A205" s="140"/>
      <c r="B205" s="136"/>
      <c r="C205" s="40" t="s">
        <v>53</v>
      </c>
      <c r="D205" s="141" t="s">
        <v>350</v>
      </c>
      <c r="E205" s="77" t="s">
        <v>48</v>
      </c>
      <c r="F205" s="77" t="s">
        <v>30</v>
      </c>
      <c r="G205" s="76"/>
      <c r="H205" s="77"/>
      <c r="I205" s="143">
        <f t="shared" si="30"/>
        <v>18546500</v>
      </c>
      <c r="J205" s="144">
        <f t="shared" ref="J205:N207" si="32">J206</f>
        <v>75524300</v>
      </c>
      <c r="K205" s="144">
        <f t="shared" si="32"/>
        <v>-56411700</v>
      </c>
      <c r="L205" s="144">
        <f t="shared" si="32"/>
        <v>0</v>
      </c>
      <c r="M205" s="143">
        <f t="shared" si="32"/>
        <v>-566100</v>
      </c>
      <c r="N205" s="143">
        <f t="shared" si="32"/>
        <v>0</v>
      </c>
    </row>
    <row r="206" spans="1:14" s="145" customFormat="1" ht="37.5">
      <c r="A206" s="140"/>
      <c r="B206" s="136"/>
      <c r="C206" s="40" t="s">
        <v>118</v>
      </c>
      <c r="D206" s="141" t="s">
        <v>350</v>
      </c>
      <c r="E206" s="77" t="s">
        <v>48</v>
      </c>
      <c r="F206" s="77" t="s">
        <v>30</v>
      </c>
      <c r="G206" s="76">
        <v>5200000000</v>
      </c>
      <c r="H206" s="81"/>
      <c r="I206" s="143">
        <f t="shared" si="30"/>
        <v>18546500</v>
      </c>
      <c r="J206" s="144">
        <f t="shared" si="32"/>
        <v>75524300</v>
      </c>
      <c r="K206" s="144">
        <f t="shared" si="32"/>
        <v>-56411700</v>
      </c>
      <c r="L206" s="144">
        <f t="shared" si="32"/>
        <v>0</v>
      </c>
      <c r="M206" s="143">
        <f t="shared" si="32"/>
        <v>-566100</v>
      </c>
      <c r="N206" s="143">
        <f t="shared" si="32"/>
        <v>0</v>
      </c>
    </row>
    <row r="207" spans="1:14" s="145" customFormat="1">
      <c r="A207" s="140"/>
      <c r="B207" s="136"/>
      <c r="C207" s="40" t="s">
        <v>119</v>
      </c>
      <c r="D207" s="141" t="s">
        <v>350</v>
      </c>
      <c r="E207" s="77" t="s">
        <v>48</v>
      </c>
      <c r="F207" s="77" t="s">
        <v>30</v>
      </c>
      <c r="G207" s="76">
        <v>5210000000</v>
      </c>
      <c r="H207" s="81"/>
      <c r="I207" s="143">
        <f t="shared" si="30"/>
        <v>18546500</v>
      </c>
      <c r="J207" s="144">
        <f t="shared" si="32"/>
        <v>75524300</v>
      </c>
      <c r="K207" s="144">
        <f t="shared" si="32"/>
        <v>-56411700</v>
      </c>
      <c r="L207" s="144">
        <f t="shared" si="32"/>
        <v>0</v>
      </c>
      <c r="M207" s="143">
        <f t="shared" si="32"/>
        <v>-566100</v>
      </c>
      <c r="N207" s="143">
        <f t="shared" si="32"/>
        <v>0</v>
      </c>
    </row>
    <row r="208" spans="1:14" s="145" customFormat="1" ht="37.5">
      <c r="A208" s="140"/>
      <c r="B208" s="136"/>
      <c r="C208" s="40" t="s">
        <v>120</v>
      </c>
      <c r="D208" s="141" t="s">
        <v>350</v>
      </c>
      <c r="E208" s="77" t="s">
        <v>48</v>
      </c>
      <c r="F208" s="77" t="s">
        <v>30</v>
      </c>
      <c r="G208" s="76">
        <v>5210000590</v>
      </c>
      <c r="H208" s="81"/>
      <c r="I208" s="143">
        <f t="shared" si="30"/>
        <v>18546500</v>
      </c>
      <c r="J208" s="144">
        <f>J209+J210+J211</f>
        <v>75524300</v>
      </c>
      <c r="K208" s="144">
        <f>K209+K210+K211</f>
        <v>-56411700</v>
      </c>
      <c r="L208" s="144">
        <f>L209+L210+L211</f>
        <v>0</v>
      </c>
      <c r="M208" s="143">
        <f>M209+M210+M211</f>
        <v>-566100</v>
      </c>
      <c r="N208" s="143">
        <f>N209+N210+N211</f>
        <v>0</v>
      </c>
    </row>
    <row r="209" spans="1:14" s="145" customFormat="1" ht="75">
      <c r="A209" s="140"/>
      <c r="B209" s="136"/>
      <c r="C209" s="40" t="s">
        <v>91</v>
      </c>
      <c r="D209" s="141" t="s">
        <v>350</v>
      </c>
      <c r="E209" s="77" t="s">
        <v>48</v>
      </c>
      <c r="F209" s="77" t="s">
        <v>30</v>
      </c>
      <c r="G209" s="76">
        <v>5210000590</v>
      </c>
      <c r="H209" s="81">
        <v>100</v>
      </c>
      <c r="I209" s="143">
        <f t="shared" si="30"/>
        <v>15066100</v>
      </c>
      <c r="J209" s="144">
        <v>67802000</v>
      </c>
      <c r="K209" s="144">
        <v>-52169800</v>
      </c>
      <c r="L209" s="144"/>
      <c r="M209" s="143">
        <v>-566100</v>
      </c>
      <c r="N209" s="143"/>
    </row>
    <row r="210" spans="1:14" s="145" customFormat="1" ht="37.5">
      <c r="A210" s="140"/>
      <c r="B210" s="136"/>
      <c r="C210" s="40" t="s">
        <v>94</v>
      </c>
      <c r="D210" s="141" t="s">
        <v>350</v>
      </c>
      <c r="E210" s="77" t="s">
        <v>48</v>
      </c>
      <c r="F210" s="77" t="s">
        <v>30</v>
      </c>
      <c r="G210" s="76">
        <v>5210000590</v>
      </c>
      <c r="H210" s="81">
        <v>200</v>
      </c>
      <c r="I210" s="143">
        <f t="shared" si="30"/>
        <v>3480400</v>
      </c>
      <c r="J210" s="144">
        <v>7567500</v>
      </c>
      <c r="K210" s="144">
        <v>-4087100</v>
      </c>
      <c r="L210" s="144"/>
      <c r="M210" s="143"/>
      <c r="N210" s="143"/>
    </row>
    <row r="211" spans="1:14" s="145" customFormat="1" hidden="1">
      <c r="A211" s="140"/>
      <c r="B211" s="136"/>
      <c r="C211" s="40" t="s">
        <v>97</v>
      </c>
      <c r="D211" s="141" t="s">
        <v>350</v>
      </c>
      <c r="E211" s="77" t="s">
        <v>48</v>
      </c>
      <c r="F211" s="77" t="s">
        <v>30</v>
      </c>
      <c r="G211" s="76">
        <v>5210000590</v>
      </c>
      <c r="H211" s="81">
        <v>800</v>
      </c>
      <c r="I211" s="143">
        <f t="shared" si="30"/>
        <v>0</v>
      </c>
      <c r="J211" s="144">
        <v>154800</v>
      </c>
      <c r="K211" s="144">
        <v>-154800</v>
      </c>
      <c r="L211" s="144"/>
      <c r="M211" s="143"/>
      <c r="N211" s="143"/>
    </row>
    <row r="212" spans="1:14" s="145" customFormat="1">
      <c r="A212" s="140"/>
      <c r="B212" s="136"/>
      <c r="C212" s="40" t="s">
        <v>59</v>
      </c>
      <c r="D212" s="141" t="s">
        <v>350</v>
      </c>
      <c r="E212" s="77" t="s">
        <v>30</v>
      </c>
      <c r="F212" s="77"/>
      <c r="G212" s="76"/>
      <c r="H212" s="81"/>
      <c r="I212" s="143">
        <f t="shared" si="30"/>
        <v>750000</v>
      </c>
      <c r="J212" s="144">
        <f t="shared" ref="J212:N214" si="33">J213</f>
        <v>750000</v>
      </c>
      <c r="K212" s="144">
        <f t="shared" si="33"/>
        <v>0</v>
      </c>
      <c r="L212" s="144">
        <f t="shared" si="33"/>
        <v>0</v>
      </c>
      <c r="M212" s="143">
        <f t="shared" si="33"/>
        <v>0</v>
      </c>
      <c r="N212" s="143">
        <f t="shared" si="33"/>
        <v>0</v>
      </c>
    </row>
    <row r="213" spans="1:14" s="145" customFormat="1">
      <c r="A213" s="140"/>
      <c r="B213" s="136"/>
      <c r="C213" s="40" t="s">
        <v>60</v>
      </c>
      <c r="D213" s="141" t="s">
        <v>350</v>
      </c>
      <c r="E213" s="77" t="s">
        <v>30</v>
      </c>
      <c r="F213" s="77" t="s">
        <v>14</v>
      </c>
      <c r="G213" s="76"/>
      <c r="H213" s="81"/>
      <c r="I213" s="143">
        <f t="shared" si="30"/>
        <v>750000</v>
      </c>
      <c r="J213" s="144">
        <f t="shared" si="33"/>
        <v>750000</v>
      </c>
      <c r="K213" s="144">
        <f t="shared" si="33"/>
        <v>0</v>
      </c>
      <c r="L213" s="144">
        <f t="shared" si="33"/>
        <v>0</v>
      </c>
      <c r="M213" s="143">
        <f t="shared" si="33"/>
        <v>0</v>
      </c>
      <c r="N213" s="143">
        <f t="shared" si="33"/>
        <v>0</v>
      </c>
    </row>
    <row r="214" spans="1:14" s="145" customFormat="1" ht="56.25">
      <c r="A214" s="140"/>
      <c r="B214" s="136"/>
      <c r="C214" s="40" t="s">
        <v>227</v>
      </c>
      <c r="D214" s="141" t="s">
        <v>350</v>
      </c>
      <c r="E214" s="77" t="s">
        <v>30</v>
      </c>
      <c r="F214" s="77" t="s">
        <v>14</v>
      </c>
      <c r="G214" s="76">
        <v>6500000000</v>
      </c>
      <c r="H214" s="81"/>
      <c r="I214" s="143">
        <f t="shared" si="30"/>
        <v>750000</v>
      </c>
      <c r="J214" s="144">
        <f t="shared" si="33"/>
        <v>750000</v>
      </c>
      <c r="K214" s="144">
        <f t="shared" si="33"/>
        <v>0</v>
      </c>
      <c r="L214" s="144">
        <f t="shared" si="33"/>
        <v>0</v>
      </c>
      <c r="M214" s="143">
        <f t="shared" si="33"/>
        <v>0</v>
      </c>
      <c r="N214" s="143">
        <f t="shared" si="33"/>
        <v>0</v>
      </c>
    </row>
    <row r="215" spans="1:14" s="145" customFormat="1">
      <c r="A215" s="140"/>
      <c r="B215" s="136"/>
      <c r="C215" s="40" t="s">
        <v>228</v>
      </c>
      <c r="D215" s="141" t="s">
        <v>350</v>
      </c>
      <c r="E215" s="77" t="s">
        <v>30</v>
      </c>
      <c r="F215" s="77" t="s">
        <v>14</v>
      </c>
      <c r="G215" s="76">
        <v>6510000000</v>
      </c>
      <c r="H215" s="81"/>
      <c r="I215" s="143">
        <f t="shared" si="30"/>
        <v>750000</v>
      </c>
      <c r="J215" s="144">
        <f>J216</f>
        <v>750000</v>
      </c>
      <c r="K215" s="144">
        <f>K216+K218</f>
        <v>0</v>
      </c>
      <c r="L215" s="144">
        <f t="shared" ref="L215:N216" si="34">L216</f>
        <v>0</v>
      </c>
      <c r="M215" s="143">
        <f t="shared" si="34"/>
        <v>0</v>
      </c>
      <c r="N215" s="143">
        <f t="shared" si="34"/>
        <v>0</v>
      </c>
    </row>
    <row r="216" spans="1:14" s="145" customFormat="1" ht="187.5" hidden="1">
      <c r="A216" s="140"/>
      <c r="B216" s="136"/>
      <c r="C216" s="40" t="s">
        <v>229</v>
      </c>
      <c r="D216" s="141" t="s">
        <v>350</v>
      </c>
      <c r="E216" s="77" t="s">
        <v>30</v>
      </c>
      <c r="F216" s="77" t="s">
        <v>14</v>
      </c>
      <c r="G216" s="76">
        <v>6510060960</v>
      </c>
      <c r="H216" s="81"/>
      <c r="I216" s="143">
        <f t="shared" si="30"/>
        <v>0</v>
      </c>
      <c r="J216" s="144">
        <f>J217</f>
        <v>750000</v>
      </c>
      <c r="K216" s="144">
        <f>K217</f>
        <v>-750000</v>
      </c>
      <c r="L216" s="144">
        <f t="shared" si="34"/>
        <v>0</v>
      </c>
      <c r="M216" s="143">
        <f t="shared" si="34"/>
        <v>0</v>
      </c>
      <c r="N216" s="143">
        <f t="shared" si="34"/>
        <v>0</v>
      </c>
    </row>
    <row r="217" spans="1:14" s="145" customFormat="1" ht="37.5" hidden="1">
      <c r="A217" s="140"/>
      <c r="B217" s="136"/>
      <c r="C217" s="40" t="s">
        <v>214</v>
      </c>
      <c r="D217" s="141" t="s">
        <v>350</v>
      </c>
      <c r="E217" s="77" t="s">
        <v>30</v>
      </c>
      <c r="F217" s="77" t="s">
        <v>14</v>
      </c>
      <c r="G217" s="76">
        <v>6510060960</v>
      </c>
      <c r="H217" s="81">
        <v>400</v>
      </c>
      <c r="I217" s="143">
        <f t="shared" si="30"/>
        <v>0</v>
      </c>
      <c r="J217" s="144">
        <v>750000</v>
      </c>
      <c r="K217" s="144">
        <v>-750000</v>
      </c>
      <c r="L217" s="144"/>
      <c r="M217" s="143"/>
      <c r="N217" s="143"/>
    </row>
    <row r="218" spans="1:14" s="145" customFormat="1" ht="37.5">
      <c r="A218" s="140"/>
      <c r="B218" s="136"/>
      <c r="C218" s="40" t="s">
        <v>230</v>
      </c>
      <c r="D218" s="141" t="s">
        <v>350</v>
      </c>
      <c r="E218" s="77" t="s">
        <v>30</v>
      </c>
      <c r="F218" s="77" t="s">
        <v>14</v>
      </c>
      <c r="G218" s="76" t="s">
        <v>231</v>
      </c>
      <c r="H218" s="81"/>
      <c r="I218" s="143">
        <f t="shared" si="30"/>
        <v>750000</v>
      </c>
      <c r="J218" s="144"/>
      <c r="K218" s="144">
        <f>K219</f>
        <v>750000</v>
      </c>
      <c r="L218" s="144"/>
      <c r="M218" s="143"/>
      <c r="N218" s="143"/>
    </row>
    <row r="219" spans="1:14" s="145" customFormat="1" ht="225">
      <c r="A219" s="140"/>
      <c r="B219" s="136"/>
      <c r="C219" s="40" t="s">
        <v>232</v>
      </c>
      <c r="D219" s="141" t="s">
        <v>350</v>
      </c>
      <c r="E219" s="77" t="s">
        <v>30</v>
      </c>
      <c r="F219" s="77" t="s">
        <v>14</v>
      </c>
      <c r="G219" s="76" t="s">
        <v>233</v>
      </c>
      <c r="H219" s="81"/>
      <c r="I219" s="143">
        <f t="shared" si="30"/>
        <v>750000</v>
      </c>
      <c r="J219" s="144"/>
      <c r="K219" s="144">
        <f>K220</f>
        <v>750000</v>
      </c>
      <c r="L219" s="144"/>
      <c r="M219" s="143"/>
      <c r="N219" s="143"/>
    </row>
    <row r="220" spans="1:14" s="145" customFormat="1" ht="37.5">
      <c r="A220" s="140"/>
      <c r="B220" s="136"/>
      <c r="C220" s="40" t="s">
        <v>214</v>
      </c>
      <c r="D220" s="141" t="s">
        <v>350</v>
      </c>
      <c r="E220" s="77" t="s">
        <v>30</v>
      </c>
      <c r="F220" s="77" t="s">
        <v>14</v>
      </c>
      <c r="G220" s="76" t="s">
        <v>233</v>
      </c>
      <c r="H220" s="81">
        <v>400</v>
      </c>
      <c r="I220" s="143">
        <f t="shared" si="30"/>
        <v>750000</v>
      </c>
      <c r="J220" s="144"/>
      <c r="K220" s="144">
        <v>750000</v>
      </c>
      <c r="L220" s="144"/>
      <c r="M220" s="143"/>
      <c r="N220" s="143"/>
    </row>
    <row r="221" spans="1:14" s="145" customFormat="1">
      <c r="A221" s="140"/>
      <c r="B221" s="136"/>
      <c r="C221" s="40" t="s">
        <v>62</v>
      </c>
      <c r="D221" s="141" t="s">
        <v>350</v>
      </c>
      <c r="E221" s="77" t="s">
        <v>32</v>
      </c>
      <c r="F221" s="77" t="s">
        <v>75</v>
      </c>
      <c r="G221" s="76"/>
      <c r="H221" s="77"/>
      <c r="I221" s="143">
        <f t="shared" si="30"/>
        <v>101539100</v>
      </c>
      <c r="J221" s="144">
        <f>J222+J229</f>
        <v>96112000</v>
      </c>
      <c r="K221" s="144">
        <f>K222+K229</f>
        <v>1739800</v>
      </c>
      <c r="L221" s="144">
        <f>L222+L229</f>
        <v>0</v>
      </c>
      <c r="M221" s="143">
        <f>M222+M229</f>
        <v>3687300</v>
      </c>
      <c r="N221" s="143">
        <f>N222+N229</f>
        <v>0</v>
      </c>
    </row>
    <row r="222" spans="1:14" s="145" customFormat="1">
      <c r="A222" s="140"/>
      <c r="B222" s="136"/>
      <c r="C222" s="40" t="s">
        <v>63</v>
      </c>
      <c r="D222" s="141" t="s">
        <v>350</v>
      </c>
      <c r="E222" s="77" t="s">
        <v>32</v>
      </c>
      <c r="F222" s="77" t="s">
        <v>16</v>
      </c>
      <c r="G222" s="76"/>
      <c r="H222" s="77"/>
      <c r="I222" s="143">
        <f t="shared" si="30"/>
        <v>8797300</v>
      </c>
      <c r="J222" s="144">
        <f>J223</f>
        <v>5110000</v>
      </c>
      <c r="K222" s="144">
        <f>K223</f>
        <v>0</v>
      </c>
      <c r="L222" s="144">
        <f>L223</f>
        <v>0</v>
      </c>
      <c r="M222" s="143">
        <f>M223</f>
        <v>3687300</v>
      </c>
      <c r="N222" s="143">
        <f>N223</f>
        <v>0</v>
      </c>
    </row>
    <row r="223" spans="1:14" s="145" customFormat="1" ht="37.5">
      <c r="A223" s="140"/>
      <c r="B223" s="136"/>
      <c r="C223" s="40" t="s">
        <v>316</v>
      </c>
      <c r="D223" s="141" t="s">
        <v>350</v>
      </c>
      <c r="E223" s="77" t="s">
        <v>32</v>
      </c>
      <c r="F223" s="77" t="s">
        <v>16</v>
      </c>
      <c r="G223" s="76">
        <v>9900000000</v>
      </c>
      <c r="H223" s="77"/>
      <c r="I223" s="143">
        <f t="shared" si="30"/>
        <v>8797300</v>
      </c>
      <c r="J223" s="144">
        <f t="shared" ref="J223:L224" si="35">J224</f>
        <v>5110000</v>
      </c>
      <c r="K223" s="144">
        <f t="shared" si="35"/>
        <v>0</v>
      </c>
      <c r="L223" s="144">
        <f t="shared" si="35"/>
        <v>0</v>
      </c>
      <c r="M223" s="143">
        <f>M224+M226</f>
        <v>3687300</v>
      </c>
      <c r="N223" s="143">
        <f>N224</f>
        <v>0</v>
      </c>
    </row>
    <row r="224" spans="1:14" s="145" customFormat="1" ht="56.25">
      <c r="A224" s="140"/>
      <c r="B224" s="136"/>
      <c r="C224" s="40" t="s">
        <v>319</v>
      </c>
      <c r="D224" s="141" t="s">
        <v>350</v>
      </c>
      <c r="E224" s="77" t="s">
        <v>32</v>
      </c>
      <c r="F224" s="77" t="s">
        <v>16</v>
      </c>
      <c r="G224" s="76">
        <v>9900010620</v>
      </c>
      <c r="H224" s="77"/>
      <c r="I224" s="143">
        <f t="shared" si="30"/>
        <v>5110000</v>
      </c>
      <c r="J224" s="144">
        <f t="shared" si="35"/>
        <v>5110000</v>
      </c>
      <c r="K224" s="144">
        <f t="shared" si="35"/>
        <v>0</v>
      </c>
      <c r="L224" s="144">
        <f t="shared" si="35"/>
        <v>0</v>
      </c>
      <c r="M224" s="143">
        <f>M225</f>
        <v>0</v>
      </c>
      <c r="N224" s="143">
        <f>N225</f>
        <v>0</v>
      </c>
    </row>
    <row r="225" spans="1:14" s="145" customFormat="1">
      <c r="A225" s="140"/>
      <c r="B225" s="136"/>
      <c r="C225" s="40" t="s">
        <v>131</v>
      </c>
      <c r="D225" s="141" t="s">
        <v>350</v>
      </c>
      <c r="E225" s="77" t="s">
        <v>32</v>
      </c>
      <c r="F225" s="77" t="s">
        <v>16</v>
      </c>
      <c r="G225" s="76">
        <v>9900010620</v>
      </c>
      <c r="H225" s="77" t="s">
        <v>132</v>
      </c>
      <c r="I225" s="143">
        <f t="shared" si="30"/>
        <v>5110000</v>
      </c>
      <c r="J225" s="144">
        <v>5110000</v>
      </c>
      <c r="K225" s="144"/>
      <c r="L225" s="144"/>
      <c r="M225" s="143"/>
      <c r="N225" s="143"/>
    </row>
    <row r="226" spans="1:14" s="145" customFormat="1" ht="56.25">
      <c r="A226" s="140"/>
      <c r="B226" s="136"/>
      <c r="C226" s="40" t="s">
        <v>323</v>
      </c>
      <c r="D226" s="141" t="s">
        <v>350</v>
      </c>
      <c r="E226" s="77" t="s">
        <v>32</v>
      </c>
      <c r="F226" s="77" t="s">
        <v>16</v>
      </c>
      <c r="G226" s="76">
        <v>9900200000</v>
      </c>
      <c r="H226" s="77"/>
      <c r="I226" s="143">
        <f t="shared" si="30"/>
        <v>3687300</v>
      </c>
      <c r="J226" s="144"/>
      <c r="K226" s="144"/>
      <c r="L226" s="144"/>
      <c r="M226" s="143">
        <f>M227</f>
        <v>3687300</v>
      </c>
      <c r="N226" s="143"/>
    </row>
    <row r="227" spans="1:14" s="145" customFormat="1" ht="37.5">
      <c r="A227" s="140"/>
      <c r="B227" s="136"/>
      <c r="C227" s="40" t="s">
        <v>325</v>
      </c>
      <c r="D227" s="141" t="s">
        <v>350</v>
      </c>
      <c r="E227" s="77" t="s">
        <v>32</v>
      </c>
      <c r="F227" s="77" t="s">
        <v>16</v>
      </c>
      <c r="G227" s="76">
        <v>9900210170</v>
      </c>
      <c r="H227" s="77"/>
      <c r="I227" s="143">
        <f t="shared" si="30"/>
        <v>3687300</v>
      </c>
      <c r="J227" s="144"/>
      <c r="K227" s="144"/>
      <c r="L227" s="144"/>
      <c r="M227" s="143">
        <f>M228</f>
        <v>3687300</v>
      </c>
      <c r="N227" s="143"/>
    </row>
    <row r="228" spans="1:14" s="145" customFormat="1">
      <c r="A228" s="140"/>
      <c r="B228" s="136"/>
      <c r="C228" s="40" t="s">
        <v>131</v>
      </c>
      <c r="D228" s="141" t="s">
        <v>350</v>
      </c>
      <c r="E228" s="77" t="s">
        <v>32</v>
      </c>
      <c r="F228" s="77" t="s">
        <v>16</v>
      </c>
      <c r="G228" s="76">
        <v>9900210170</v>
      </c>
      <c r="H228" s="77" t="s">
        <v>132</v>
      </c>
      <c r="I228" s="143">
        <f t="shared" si="30"/>
        <v>3687300</v>
      </c>
      <c r="J228" s="144"/>
      <c r="K228" s="144"/>
      <c r="L228" s="144"/>
      <c r="M228" s="143">
        <v>3687300</v>
      </c>
      <c r="N228" s="143"/>
    </row>
    <row r="229" spans="1:14" s="145" customFormat="1">
      <c r="A229" s="140"/>
      <c r="B229" s="136"/>
      <c r="C229" s="40" t="s">
        <v>64</v>
      </c>
      <c r="D229" s="141" t="s">
        <v>350</v>
      </c>
      <c r="E229" s="77" t="s">
        <v>32</v>
      </c>
      <c r="F229" s="77" t="s">
        <v>18</v>
      </c>
      <c r="G229" s="76"/>
      <c r="H229" s="77"/>
      <c r="I229" s="143">
        <f t="shared" si="30"/>
        <v>92741800</v>
      </c>
      <c r="J229" s="144">
        <f>J236+J230</f>
        <v>91002000</v>
      </c>
      <c r="K229" s="144">
        <f>K236+K230</f>
        <v>1739800</v>
      </c>
      <c r="L229" s="144">
        <f>L236+L230</f>
        <v>0</v>
      </c>
      <c r="M229" s="143">
        <f>M236+M230</f>
        <v>0</v>
      </c>
      <c r="N229" s="143">
        <f>N236+N230</f>
        <v>0</v>
      </c>
    </row>
    <row r="230" spans="1:14" s="145" customFormat="1" ht="37.5">
      <c r="A230" s="140"/>
      <c r="B230" s="136"/>
      <c r="C230" s="40" t="s">
        <v>197</v>
      </c>
      <c r="D230" s="141" t="s">
        <v>350</v>
      </c>
      <c r="E230" s="77" t="s">
        <v>32</v>
      </c>
      <c r="F230" s="77" t="s">
        <v>18</v>
      </c>
      <c r="G230" s="76">
        <v>6000000000</v>
      </c>
      <c r="H230" s="77"/>
      <c r="I230" s="143">
        <f t="shared" si="30"/>
        <v>5874600</v>
      </c>
      <c r="J230" s="144">
        <f>J231</f>
        <v>3939900</v>
      </c>
      <c r="K230" s="144">
        <f>K231</f>
        <v>1934700</v>
      </c>
      <c r="L230" s="144">
        <f>L231</f>
        <v>0</v>
      </c>
      <c r="M230" s="143">
        <f>M231</f>
        <v>0</v>
      </c>
      <c r="N230" s="143">
        <f>N231</f>
        <v>0</v>
      </c>
    </row>
    <row r="231" spans="1:14" s="145" customFormat="1">
      <c r="A231" s="140"/>
      <c r="B231" s="136"/>
      <c r="C231" s="40" t="s">
        <v>198</v>
      </c>
      <c r="D231" s="141" t="s">
        <v>350</v>
      </c>
      <c r="E231" s="77" t="s">
        <v>32</v>
      </c>
      <c r="F231" s="77" t="s">
        <v>18</v>
      </c>
      <c r="G231" s="76">
        <v>6010000000</v>
      </c>
      <c r="H231" s="77"/>
      <c r="I231" s="143">
        <f t="shared" si="30"/>
        <v>5874600</v>
      </c>
      <c r="J231" s="144">
        <f>J234</f>
        <v>3939900</v>
      </c>
      <c r="K231" s="144">
        <f>K234</f>
        <v>1934700</v>
      </c>
      <c r="L231" s="144">
        <f>L234</f>
        <v>0</v>
      </c>
      <c r="M231" s="143">
        <f>M234+M232</f>
        <v>0</v>
      </c>
      <c r="N231" s="143">
        <f>N234</f>
        <v>0</v>
      </c>
    </row>
    <row r="232" spans="1:14" s="145" customFormat="1" ht="37.5">
      <c r="A232" s="140"/>
      <c r="B232" s="136"/>
      <c r="C232" s="40" t="s">
        <v>199</v>
      </c>
      <c r="D232" s="141" t="s">
        <v>350</v>
      </c>
      <c r="E232" s="77" t="s">
        <v>32</v>
      </c>
      <c r="F232" s="77" t="s">
        <v>18</v>
      </c>
      <c r="G232" s="76">
        <v>6010010680</v>
      </c>
      <c r="H232" s="77"/>
      <c r="I232" s="143">
        <f t="shared" si="30"/>
        <v>1647200</v>
      </c>
      <c r="J232" s="144"/>
      <c r="K232" s="144"/>
      <c r="L232" s="144"/>
      <c r="M232" s="143">
        <f>M233</f>
        <v>1647200</v>
      </c>
      <c r="N232" s="143"/>
    </row>
    <row r="233" spans="1:14" s="145" customFormat="1">
      <c r="A233" s="140"/>
      <c r="B233" s="136"/>
      <c r="C233" s="40" t="s">
        <v>131</v>
      </c>
      <c r="D233" s="141" t="s">
        <v>350</v>
      </c>
      <c r="E233" s="77" t="s">
        <v>32</v>
      </c>
      <c r="F233" s="77" t="s">
        <v>18</v>
      </c>
      <c r="G233" s="76">
        <v>6010010680</v>
      </c>
      <c r="H233" s="77" t="s">
        <v>132</v>
      </c>
      <c r="I233" s="143">
        <f t="shared" si="30"/>
        <v>1647200</v>
      </c>
      <c r="J233" s="144"/>
      <c r="K233" s="144"/>
      <c r="L233" s="144"/>
      <c r="M233" s="143">
        <v>1647200</v>
      </c>
      <c r="N233" s="143"/>
    </row>
    <row r="234" spans="1:14" s="145" customFormat="1" ht="37.5">
      <c r="A234" s="140"/>
      <c r="B234" s="136"/>
      <c r="C234" s="40" t="s">
        <v>200</v>
      </c>
      <c r="D234" s="141" t="s">
        <v>350</v>
      </c>
      <c r="E234" s="77" t="s">
        <v>32</v>
      </c>
      <c r="F234" s="77" t="s">
        <v>18</v>
      </c>
      <c r="G234" s="76" t="s">
        <v>201</v>
      </c>
      <c r="H234" s="77"/>
      <c r="I234" s="143">
        <f t="shared" si="30"/>
        <v>4227400</v>
      </c>
      <c r="J234" s="144">
        <f>J235</f>
        <v>3939900</v>
      </c>
      <c r="K234" s="144">
        <f>K235</f>
        <v>1934700</v>
      </c>
      <c r="L234" s="144">
        <f>L235</f>
        <v>0</v>
      </c>
      <c r="M234" s="143">
        <f>M235</f>
        <v>-1647200</v>
      </c>
      <c r="N234" s="143">
        <f>N235</f>
        <v>0</v>
      </c>
    </row>
    <row r="235" spans="1:14" s="145" customFormat="1">
      <c r="A235" s="140"/>
      <c r="B235" s="136"/>
      <c r="C235" s="40" t="s">
        <v>131</v>
      </c>
      <c r="D235" s="141" t="s">
        <v>350</v>
      </c>
      <c r="E235" s="77" t="s">
        <v>32</v>
      </c>
      <c r="F235" s="77" t="s">
        <v>18</v>
      </c>
      <c r="G235" s="76" t="s">
        <v>201</v>
      </c>
      <c r="H235" s="77" t="s">
        <v>132</v>
      </c>
      <c r="I235" s="143">
        <f t="shared" si="30"/>
        <v>4227400</v>
      </c>
      <c r="J235" s="144">
        <v>3939900</v>
      </c>
      <c r="K235" s="144">
        <v>1934700</v>
      </c>
      <c r="L235" s="144"/>
      <c r="M235" s="143">
        <v>-1647200</v>
      </c>
      <c r="N235" s="143"/>
    </row>
    <row r="236" spans="1:14" s="145" customFormat="1" ht="56.25">
      <c r="A236" s="140"/>
      <c r="B236" s="136"/>
      <c r="C236" s="40" t="s">
        <v>227</v>
      </c>
      <c r="D236" s="141" t="s">
        <v>350</v>
      </c>
      <c r="E236" s="77" t="s">
        <v>32</v>
      </c>
      <c r="F236" s="77" t="s">
        <v>18</v>
      </c>
      <c r="G236" s="76">
        <v>6500000000</v>
      </c>
      <c r="H236" s="77"/>
      <c r="I236" s="143">
        <f t="shared" si="30"/>
        <v>86867200</v>
      </c>
      <c r="J236" s="144">
        <f>J237</f>
        <v>87062100</v>
      </c>
      <c r="K236" s="144">
        <f>K237</f>
        <v>-194900</v>
      </c>
      <c r="L236" s="144">
        <f>L237</f>
        <v>0</v>
      </c>
      <c r="M236" s="143">
        <f>M237</f>
        <v>0</v>
      </c>
      <c r="N236" s="143">
        <f>N237</f>
        <v>0</v>
      </c>
    </row>
    <row r="237" spans="1:14" s="145" customFormat="1">
      <c r="A237" s="140"/>
      <c r="B237" s="136"/>
      <c r="C237" s="40" t="s">
        <v>354</v>
      </c>
      <c r="D237" s="141" t="s">
        <v>350</v>
      </c>
      <c r="E237" s="77" t="s">
        <v>32</v>
      </c>
      <c r="F237" s="77" t="s">
        <v>18</v>
      </c>
      <c r="G237" s="76">
        <v>6520000000</v>
      </c>
      <c r="H237" s="77"/>
      <c r="I237" s="143">
        <f t="shared" si="30"/>
        <v>86867200</v>
      </c>
      <c r="J237" s="144">
        <f>J238+J240</f>
        <v>87062100</v>
      </c>
      <c r="K237" s="144">
        <f>K238+K240</f>
        <v>-194900</v>
      </c>
      <c r="L237" s="144">
        <f>L238+L240</f>
        <v>0</v>
      </c>
      <c r="M237" s="143">
        <f>M238+M240</f>
        <v>0</v>
      </c>
      <c r="N237" s="143">
        <f>N238+N240</f>
        <v>0</v>
      </c>
    </row>
    <row r="238" spans="1:14" s="145" customFormat="1" ht="75">
      <c r="A238" s="140"/>
      <c r="B238" s="136"/>
      <c r="C238" s="40" t="s">
        <v>235</v>
      </c>
      <c r="D238" s="141" t="s">
        <v>350</v>
      </c>
      <c r="E238" s="77" t="s">
        <v>32</v>
      </c>
      <c r="F238" s="77" t="s">
        <v>18</v>
      </c>
      <c r="G238" s="76" t="s">
        <v>236</v>
      </c>
      <c r="H238" s="77"/>
      <c r="I238" s="143">
        <f t="shared" si="30"/>
        <v>86783300</v>
      </c>
      <c r="J238" s="144">
        <f>J239</f>
        <v>18638200</v>
      </c>
      <c r="K238" s="144">
        <f>K239</f>
        <v>0</v>
      </c>
      <c r="L238" s="144">
        <f>L239</f>
        <v>0</v>
      </c>
      <c r="M238" s="143">
        <f>M239</f>
        <v>68145100</v>
      </c>
      <c r="N238" s="143">
        <f>N239</f>
        <v>0</v>
      </c>
    </row>
    <row r="239" spans="1:14" s="145" customFormat="1" ht="37.5">
      <c r="A239" s="140"/>
      <c r="B239" s="136"/>
      <c r="C239" s="40" t="s">
        <v>214</v>
      </c>
      <c r="D239" s="141" t="s">
        <v>350</v>
      </c>
      <c r="E239" s="77" t="s">
        <v>32</v>
      </c>
      <c r="F239" s="77" t="s">
        <v>18</v>
      </c>
      <c r="G239" s="76" t="s">
        <v>236</v>
      </c>
      <c r="H239" s="77" t="s">
        <v>215</v>
      </c>
      <c r="I239" s="143">
        <f t="shared" si="30"/>
        <v>86783300</v>
      </c>
      <c r="J239" s="144">
        <v>18638200</v>
      </c>
      <c r="K239" s="144"/>
      <c r="L239" s="144"/>
      <c r="M239" s="143">
        <v>68145100</v>
      </c>
      <c r="N239" s="143"/>
    </row>
    <row r="240" spans="1:14" s="145" customFormat="1" ht="93.75">
      <c r="A240" s="140"/>
      <c r="B240" s="136"/>
      <c r="C240" s="40" t="s">
        <v>237</v>
      </c>
      <c r="D240" s="141" t="s">
        <v>350</v>
      </c>
      <c r="E240" s="77" t="s">
        <v>32</v>
      </c>
      <c r="F240" s="77" t="s">
        <v>18</v>
      </c>
      <c r="G240" s="76" t="s">
        <v>238</v>
      </c>
      <c r="H240" s="77"/>
      <c r="I240" s="143">
        <f t="shared" si="30"/>
        <v>83900</v>
      </c>
      <c r="J240" s="144">
        <f>J242+J241</f>
        <v>68423900</v>
      </c>
      <c r="K240" s="144">
        <f>K242+K241</f>
        <v>-194900</v>
      </c>
      <c r="L240" s="144">
        <f>L242+L241</f>
        <v>0</v>
      </c>
      <c r="M240" s="143">
        <f>M242+M241</f>
        <v>-68145100</v>
      </c>
      <c r="N240" s="143">
        <f>N242+N241</f>
        <v>0</v>
      </c>
    </row>
    <row r="241" spans="1:14" s="145" customFormat="1" ht="37.5">
      <c r="A241" s="140"/>
      <c r="B241" s="136"/>
      <c r="C241" s="40" t="s">
        <v>94</v>
      </c>
      <c r="D241" s="141" t="s">
        <v>350</v>
      </c>
      <c r="E241" s="77" t="s">
        <v>32</v>
      </c>
      <c r="F241" s="77" t="s">
        <v>18</v>
      </c>
      <c r="G241" s="76" t="s">
        <v>238</v>
      </c>
      <c r="H241" s="77" t="s">
        <v>95</v>
      </c>
      <c r="I241" s="143">
        <f t="shared" si="30"/>
        <v>83900</v>
      </c>
      <c r="J241" s="144">
        <v>68490</v>
      </c>
      <c r="K241" s="144"/>
      <c r="L241" s="144"/>
      <c r="M241" s="143">
        <v>15410</v>
      </c>
      <c r="N241" s="143"/>
    </row>
    <row r="242" spans="1:14" s="145" customFormat="1" ht="37.5" hidden="1">
      <c r="A242" s="140"/>
      <c r="B242" s="136"/>
      <c r="C242" s="40" t="s">
        <v>214</v>
      </c>
      <c r="D242" s="141" t="s">
        <v>350</v>
      </c>
      <c r="E242" s="77" t="s">
        <v>32</v>
      </c>
      <c r="F242" s="77" t="s">
        <v>18</v>
      </c>
      <c r="G242" s="76" t="s">
        <v>238</v>
      </c>
      <c r="H242" s="77" t="s">
        <v>215</v>
      </c>
      <c r="I242" s="143">
        <f t="shared" si="30"/>
        <v>0</v>
      </c>
      <c r="J242" s="144">
        <v>68355410</v>
      </c>
      <c r="K242" s="144">
        <v>-194900</v>
      </c>
      <c r="L242" s="144"/>
      <c r="M242" s="143">
        <v>-68160510</v>
      </c>
      <c r="N242" s="143"/>
    </row>
    <row r="243" spans="1:14" s="145" customFormat="1">
      <c r="A243" s="140"/>
      <c r="B243" s="136"/>
      <c r="C243" s="40" t="s">
        <v>355</v>
      </c>
      <c r="D243" s="141" t="s">
        <v>350</v>
      </c>
      <c r="E243" s="77" t="s">
        <v>24</v>
      </c>
      <c r="F243" s="77"/>
      <c r="G243" s="76"/>
      <c r="H243" s="77"/>
      <c r="I243" s="143">
        <f t="shared" si="30"/>
        <v>122862050</v>
      </c>
      <c r="J243" s="144">
        <f t="shared" ref="J243:N245" si="36">J244</f>
        <v>13396100</v>
      </c>
      <c r="K243" s="144">
        <f t="shared" si="36"/>
        <v>51264900</v>
      </c>
      <c r="L243" s="144">
        <f t="shared" si="36"/>
        <v>58056050</v>
      </c>
      <c r="M243" s="143">
        <f t="shared" si="36"/>
        <v>145000</v>
      </c>
      <c r="N243" s="143">
        <f t="shared" si="36"/>
        <v>0</v>
      </c>
    </row>
    <row r="244" spans="1:14" s="145" customFormat="1">
      <c r="A244" s="140"/>
      <c r="B244" s="136"/>
      <c r="C244" s="40" t="s">
        <v>356</v>
      </c>
      <c r="D244" s="141" t="s">
        <v>350</v>
      </c>
      <c r="E244" s="77" t="s">
        <v>24</v>
      </c>
      <c r="F244" s="77" t="s">
        <v>12</v>
      </c>
      <c r="G244" s="76"/>
      <c r="H244" s="77"/>
      <c r="I244" s="143">
        <f t="shared" si="30"/>
        <v>122862050</v>
      </c>
      <c r="J244" s="144">
        <f t="shared" si="36"/>
        <v>13396100</v>
      </c>
      <c r="K244" s="144">
        <f t="shared" si="36"/>
        <v>51264900</v>
      </c>
      <c r="L244" s="144">
        <f t="shared" si="36"/>
        <v>58056050</v>
      </c>
      <c r="M244" s="143">
        <f t="shared" si="36"/>
        <v>145000</v>
      </c>
      <c r="N244" s="143">
        <f t="shared" si="36"/>
        <v>0</v>
      </c>
    </row>
    <row r="245" spans="1:14" s="145" customFormat="1" ht="56.25">
      <c r="A245" s="140"/>
      <c r="B245" s="136"/>
      <c r="C245" s="40" t="s">
        <v>227</v>
      </c>
      <c r="D245" s="141" t="s">
        <v>350</v>
      </c>
      <c r="E245" s="77" t="s">
        <v>24</v>
      </c>
      <c r="F245" s="77" t="s">
        <v>12</v>
      </c>
      <c r="G245" s="76">
        <v>6500000000</v>
      </c>
      <c r="H245" s="77"/>
      <c r="I245" s="143">
        <f t="shared" si="30"/>
        <v>122862050</v>
      </c>
      <c r="J245" s="144">
        <f t="shared" si="36"/>
        <v>13396100</v>
      </c>
      <c r="K245" s="144">
        <f t="shared" si="36"/>
        <v>51264900</v>
      </c>
      <c r="L245" s="144">
        <f t="shared" si="36"/>
        <v>58056050</v>
      </c>
      <c r="M245" s="143">
        <f t="shared" si="36"/>
        <v>145000</v>
      </c>
      <c r="N245" s="143">
        <f t="shared" si="36"/>
        <v>0</v>
      </c>
    </row>
    <row r="246" spans="1:14" s="145" customFormat="1">
      <c r="A246" s="140"/>
      <c r="B246" s="136"/>
      <c r="C246" s="40" t="s">
        <v>258</v>
      </c>
      <c r="D246" s="141" t="s">
        <v>350</v>
      </c>
      <c r="E246" s="77" t="s">
        <v>24</v>
      </c>
      <c r="F246" s="77" t="s">
        <v>12</v>
      </c>
      <c r="G246" s="76">
        <v>6580000000</v>
      </c>
      <c r="H246" s="77"/>
      <c r="I246" s="143">
        <f t="shared" si="30"/>
        <v>122862050</v>
      </c>
      <c r="J246" s="144">
        <f>J250+J247</f>
        <v>13396100</v>
      </c>
      <c r="K246" s="144">
        <f>K250+K247+K252</f>
        <v>51264900</v>
      </c>
      <c r="L246" s="144">
        <f>L250+L247+L252</f>
        <v>58056050</v>
      </c>
      <c r="M246" s="143">
        <f>M250+M247</f>
        <v>145000</v>
      </c>
      <c r="N246" s="143">
        <f>N250+N247</f>
        <v>0</v>
      </c>
    </row>
    <row r="247" spans="1:14" s="145" customFormat="1">
      <c r="A247" s="140"/>
      <c r="B247" s="136"/>
      <c r="C247" s="40" t="s">
        <v>259</v>
      </c>
      <c r="D247" s="141" t="s">
        <v>350</v>
      </c>
      <c r="E247" s="77" t="s">
        <v>24</v>
      </c>
      <c r="F247" s="77" t="s">
        <v>12</v>
      </c>
      <c r="G247" s="76">
        <v>6580010890</v>
      </c>
      <c r="H247" s="77"/>
      <c r="I247" s="143">
        <f t="shared" si="30"/>
        <v>1045300</v>
      </c>
      <c r="J247" s="144">
        <f>J249</f>
        <v>120000</v>
      </c>
      <c r="K247" s="144">
        <f>K249</f>
        <v>0</v>
      </c>
      <c r="L247" s="144">
        <f>L249+L248</f>
        <v>780300</v>
      </c>
      <c r="M247" s="143">
        <f>M249+M248</f>
        <v>145000</v>
      </c>
      <c r="N247" s="143">
        <f>N249</f>
        <v>0</v>
      </c>
    </row>
    <row r="248" spans="1:14" s="145" customFormat="1" ht="37.5">
      <c r="A248" s="140"/>
      <c r="B248" s="136"/>
      <c r="C248" s="40" t="s">
        <v>94</v>
      </c>
      <c r="D248" s="141" t="s">
        <v>350</v>
      </c>
      <c r="E248" s="77" t="s">
        <v>24</v>
      </c>
      <c r="F248" s="77" t="s">
        <v>12</v>
      </c>
      <c r="G248" s="76">
        <v>6580010890</v>
      </c>
      <c r="H248" s="77" t="s">
        <v>95</v>
      </c>
      <c r="I248" s="143">
        <f t="shared" si="30"/>
        <v>925300</v>
      </c>
      <c r="J248" s="144"/>
      <c r="K248" s="144"/>
      <c r="L248" s="144">
        <v>780300</v>
      </c>
      <c r="M248" s="143">
        <v>145000</v>
      </c>
      <c r="N248" s="143"/>
    </row>
    <row r="249" spans="1:14" s="145" customFormat="1" ht="37.5">
      <c r="A249" s="140"/>
      <c r="B249" s="136"/>
      <c r="C249" s="40" t="s">
        <v>214</v>
      </c>
      <c r="D249" s="141" t="s">
        <v>350</v>
      </c>
      <c r="E249" s="77" t="s">
        <v>24</v>
      </c>
      <c r="F249" s="77" t="s">
        <v>12</v>
      </c>
      <c r="G249" s="76">
        <v>6580010890</v>
      </c>
      <c r="H249" s="77" t="s">
        <v>215</v>
      </c>
      <c r="I249" s="143">
        <f t="shared" si="30"/>
        <v>120000</v>
      </c>
      <c r="J249" s="144">
        <v>120000</v>
      </c>
      <c r="K249" s="144"/>
      <c r="L249" s="144"/>
      <c r="M249" s="143"/>
      <c r="N249" s="143"/>
    </row>
    <row r="250" spans="1:14" s="145" customFormat="1" ht="93.75">
      <c r="A250" s="140"/>
      <c r="B250" s="136"/>
      <c r="C250" s="40" t="s">
        <v>260</v>
      </c>
      <c r="D250" s="141" t="s">
        <v>350</v>
      </c>
      <c r="E250" s="77" t="s">
        <v>24</v>
      </c>
      <c r="F250" s="77" t="s">
        <v>12</v>
      </c>
      <c r="G250" s="76" t="s">
        <v>357</v>
      </c>
      <c r="H250" s="77"/>
      <c r="I250" s="143">
        <f t="shared" si="30"/>
        <v>46041000</v>
      </c>
      <c r="J250" s="144">
        <f>J251</f>
        <v>13276100</v>
      </c>
      <c r="K250" s="144">
        <f>K251</f>
        <v>32764900</v>
      </c>
      <c r="L250" s="144">
        <f>L251</f>
        <v>0</v>
      </c>
      <c r="M250" s="143">
        <f>M251</f>
        <v>0</v>
      </c>
      <c r="N250" s="143">
        <f>N251</f>
        <v>0</v>
      </c>
    </row>
    <row r="251" spans="1:14" s="145" customFormat="1" ht="37.5">
      <c r="A251" s="140"/>
      <c r="B251" s="136"/>
      <c r="C251" s="40" t="s">
        <v>214</v>
      </c>
      <c r="D251" s="141" t="s">
        <v>350</v>
      </c>
      <c r="E251" s="77" t="s">
        <v>24</v>
      </c>
      <c r="F251" s="77" t="s">
        <v>12</v>
      </c>
      <c r="G251" s="76" t="s">
        <v>357</v>
      </c>
      <c r="H251" s="77" t="s">
        <v>215</v>
      </c>
      <c r="I251" s="143">
        <f t="shared" si="30"/>
        <v>46041000</v>
      </c>
      <c r="J251" s="144">
        <v>13276100</v>
      </c>
      <c r="K251" s="144">
        <v>32764900</v>
      </c>
      <c r="L251" s="144"/>
      <c r="M251" s="143"/>
      <c r="N251" s="143"/>
    </row>
    <row r="252" spans="1:14" s="145" customFormat="1" ht="93.75">
      <c r="A252" s="140"/>
      <c r="B252" s="136"/>
      <c r="C252" s="40" t="s">
        <v>262</v>
      </c>
      <c r="D252" s="141" t="s">
        <v>350</v>
      </c>
      <c r="E252" s="77" t="s">
        <v>24</v>
      </c>
      <c r="F252" s="77" t="s">
        <v>12</v>
      </c>
      <c r="G252" s="76" t="s">
        <v>263</v>
      </c>
      <c r="H252" s="77"/>
      <c r="I252" s="143">
        <f t="shared" si="30"/>
        <v>75775750</v>
      </c>
      <c r="J252" s="144"/>
      <c r="K252" s="144">
        <f>K253</f>
        <v>18500000</v>
      </c>
      <c r="L252" s="144">
        <f>L253</f>
        <v>57275750</v>
      </c>
      <c r="M252" s="143"/>
      <c r="N252" s="143"/>
    </row>
    <row r="253" spans="1:14" s="145" customFormat="1" ht="37.5">
      <c r="A253" s="140"/>
      <c r="B253" s="136"/>
      <c r="C253" s="40" t="s">
        <v>214</v>
      </c>
      <c r="D253" s="141" t="s">
        <v>350</v>
      </c>
      <c r="E253" s="77" t="s">
        <v>24</v>
      </c>
      <c r="F253" s="77" t="s">
        <v>12</v>
      </c>
      <c r="G253" s="76" t="s">
        <v>263</v>
      </c>
      <c r="H253" s="77" t="s">
        <v>215</v>
      </c>
      <c r="I253" s="143">
        <f t="shared" si="30"/>
        <v>75775750</v>
      </c>
      <c r="J253" s="144"/>
      <c r="K253" s="144">
        <v>18500000</v>
      </c>
      <c r="L253" s="144">
        <v>57275750</v>
      </c>
      <c r="M253" s="143"/>
      <c r="N253" s="143"/>
    </row>
    <row r="254" spans="1:14" s="139" customFormat="1" ht="37.5">
      <c r="A254" s="133"/>
      <c r="B254" s="136" t="s">
        <v>35</v>
      </c>
      <c r="C254" s="86" t="s">
        <v>358</v>
      </c>
      <c r="D254" s="134">
        <v>905</v>
      </c>
      <c r="E254" s="88"/>
      <c r="F254" s="88"/>
      <c r="G254" s="87"/>
      <c r="H254" s="88"/>
      <c r="I254" s="137">
        <f t="shared" si="30"/>
        <v>45098200</v>
      </c>
      <c r="J254" s="138">
        <f>J255+J267</f>
        <v>45098200</v>
      </c>
      <c r="K254" s="138">
        <f>K255+K267</f>
        <v>0</v>
      </c>
      <c r="L254" s="138">
        <f>L255+L267</f>
        <v>0</v>
      </c>
      <c r="M254" s="137">
        <f>M255+M267</f>
        <v>0</v>
      </c>
      <c r="N254" s="137">
        <f>N255+N267</f>
        <v>0</v>
      </c>
    </row>
    <row r="255" spans="1:14" s="145" customFormat="1">
      <c r="A255" s="140"/>
      <c r="B255" s="136"/>
      <c r="C255" s="40" t="s">
        <v>11</v>
      </c>
      <c r="D255" s="148">
        <v>905</v>
      </c>
      <c r="E255" s="77" t="s">
        <v>12</v>
      </c>
      <c r="F255" s="77" t="s">
        <v>75</v>
      </c>
      <c r="G255" s="76"/>
      <c r="H255" s="77"/>
      <c r="I255" s="143">
        <f t="shared" si="30"/>
        <v>30098200</v>
      </c>
      <c r="J255" s="144">
        <f>J256+J262</f>
        <v>30098200</v>
      </c>
      <c r="K255" s="144">
        <f>K256+K262</f>
        <v>0</v>
      </c>
      <c r="L255" s="144">
        <f>L256+L262</f>
        <v>0</v>
      </c>
      <c r="M255" s="143">
        <f>M256+M262</f>
        <v>0</v>
      </c>
      <c r="N255" s="143">
        <f>N256+N262</f>
        <v>0</v>
      </c>
    </row>
    <row r="256" spans="1:14" s="145" customFormat="1" ht="37.5">
      <c r="A256" s="140"/>
      <c r="B256" s="136"/>
      <c r="C256" s="40" t="s">
        <v>359</v>
      </c>
      <c r="D256" s="148">
        <v>905</v>
      </c>
      <c r="E256" s="77" t="s">
        <v>12</v>
      </c>
      <c r="F256" s="77" t="s">
        <v>22</v>
      </c>
      <c r="G256" s="76"/>
      <c r="H256" s="77"/>
      <c r="I256" s="143">
        <f t="shared" si="30"/>
        <v>24905200</v>
      </c>
      <c r="J256" s="144">
        <f t="shared" ref="J256:N258" si="37">J257</f>
        <v>24905200</v>
      </c>
      <c r="K256" s="144">
        <f t="shared" si="37"/>
        <v>0</v>
      </c>
      <c r="L256" s="144">
        <f t="shared" si="37"/>
        <v>0</v>
      </c>
      <c r="M256" s="143">
        <f t="shared" si="37"/>
        <v>0</v>
      </c>
      <c r="N256" s="143">
        <f t="shared" si="37"/>
        <v>0</v>
      </c>
    </row>
    <row r="257" spans="1:14" s="145" customFormat="1" ht="37.5">
      <c r="A257" s="140"/>
      <c r="B257" s="136"/>
      <c r="C257" s="40" t="s">
        <v>88</v>
      </c>
      <c r="D257" s="148">
        <v>905</v>
      </c>
      <c r="E257" s="77" t="s">
        <v>12</v>
      </c>
      <c r="F257" s="77" t="s">
        <v>22</v>
      </c>
      <c r="G257" s="76">
        <v>5000000000</v>
      </c>
      <c r="H257" s="77"/>
      <c r="I257" s="143">
        <f t="shared" si="30"/>
        <v>24905200</v>
      </c>
      <c r="J257" s="144">
        <f t="shared" si="37"/>
        <v>24905200</v>
      </c>
      <c r="K257" s="144">
        <f t="shared" si="37"/>
        <v>0</v>
      </c>
      <c r="L257" s="144">
        <f t="shared" si="37"/>
        <v>0</v>
      </c>
      <c r="M257" s="143">
        <f t="shared" si="37"/>
        <v>0</v>
      </c>
      <c r="N257" s="143">
        <f t="shared" si="37"/>
        <v>0</v>
      </c>
    </row>
    <row r="258" spans="1:14" s="145" customFormat="1" ht="37.5">
      <c r="A258" s="140"/>
      <c r="B258" s="136"/>
      <c r="C258" s="40" t="s">
        <v>96</v>
      </c>
      <c r="D258" s="148">
        <v>905</v>
      </c>
      <c r="E258" s="77" t="s">
        <v>12</v>
      </c>
      <c r="F258" s="77" t="s">
        <v>22</v>
      </c>
      <c r="G258" s="76">
        <v>5020000000</v>
      </c>
      <c r="H258" s="77"/>
      <c r="I258" s="143">
        <f t="shared" si="30"/>
        <v>24905200</v>
      </c>
      <c r="J258" s="144">
        <f t="shared" si="37"/>
        <v>24905200</v>
      </c>
      <c r="K258" s="144">
        <f t="shared" si="37"/>
        <v>0</v>
      </c>
      <c r="L258" s="144">
        <f t="shared" si="37"/>
        <v>0</v>
      </c>
      <c r="M258" s="143">
        <f t="shared" si="37"/>
        <v>0</v>
      </c>
      <c r="N258" s="143">
        <f t="shared" si="37"/>
        <v>0</v>
      </c>
    </row>
    <row r="259" spans="1:14" s="145" customFormat="1" ht="37.5">
      <c r="A259" s="140"/>
      <c r="B259" s="136"/>
      <c r="C259" s="40" t="s">
        <v>90</v>
      </c>
      <c r="D259" s="148">
        <v>905</v>
      </c>
      <c r="E259" s="77" t="s">
        <v>12</v>
      </c>
      <c r="F259" s="77" t="s">
        <v>22</v>
      </c>
      <c r="G259" s="76">
        <v>5020000190</v>
      </c>
      <c r="H259" s="77"/>
      <c r="I259" s="143">
        <f t="shared" si="30"/>
        <v>24905200</v>
      </c>
      <c r="J259" s="144">
        <f>J261+J260</f>
        <v>24905200</v>
      </c>
      <c r="K259" s="144">
        <f>K261+K260</f>
        <v>0</v>
      </c>
      <c r="L259" s="144">
        <f>L261+L260</f>
        <v>0</v>
      </c>
      <c r="M259" s="143">
        <f>M261+M260</f>
        <v>0</v>
      </c>
      <c r="N259" s="143">
        <f>N261+N260</f>
        <v>0</v>
      </c>
    </row>
    <row r="260" spans="1:14" s="145" customFormat="1" ht="75">
      <c r="A260" s="140"/>
      <c r="B260" s="136"/>
      <c r="C260" s="40" t="s">
        <v>91</v>
      </c>
      <c r="D260" s="148">
        <v>905</v>
      </c>
      <c r="E260" s="77" t="s">
        <v>12</v>
      </c>
      <c r="F260" s="77" t="s">
        <v>22</v>
      </c>
      <c r="G260" s="76">
        <v>5020000190</v>
      </c>
      <c r="H260" s="77" t="s">
        <v>92</v>
      </c>
      <c r="I260" s="143">
        <f t="shared" si="30"/>
        <v>24897500</v>
      </c>
      <c r="J260" s="144">
        <v>24897500</v>
      </c>
      <c r="K260" s="144"/>
      <c r="L260" s="144"/>
      <c r="M260" s="143"/>
      <c r="N260" s="143"/>
    </row>
    <row r="261" spans="1:14" s="145" customFormat="1">
      <c r="A261" s="140"/>
      <c r="B261" s="136"/>
      <c r="C261" s="40" t="s">
        <v>97</v>
      </c>
      <c r="D261" s="148">
        <v>905</v>
      </c>
      <c r="E261" s="77" t="s">
        <v>12</v>
      </c>
      <c r="F261" s="77" t="s">
        <v>22</v>
      </c>
      <c r="G261" s="76">
        <v>5020000190</v>
      </c>
      <c r="H261" s="77" t="s">
        <v>98</v>
      </c>
      <c r="I261" s="143">
        <f t="shared" si="30"/>
        <v>7700</v>
      </c>
      <c r="J261" s="144">
        <v>7700</v>
      </c>
      <c r="K261" s="144"/>
      <c r="L261" s="144"/>
      <c r="M261" s="143"/>
      <c r="N261" s="143"/>
    </row>
    <row r="262" spans="1:14" s="145" customFormat="1">
      <c r="A262" s="140"/>
      <c r="B262" s="136"/>
      <c r="C262" s="40" t="s">
        <v>25</v>
      </c>
      <c r="D262" s="148">
        <v>905</v>
      </c>
      <c r="E262" s="77" t="s">
        <v>12</v>
      </c>
      <c r="F262" s="77" t="s">
        <v>26</v>
      </c>
      <c r="G262" s="76"/>
      <c r="H262" s="77"/>
      <c r="I262" s="143">
        <f t="shared" si="30"/>
        <v>5193000</v>
      </c>
      <c r="J262" s="144">
        <f t="shared" ref="J262:N265" si="38">J263</f>
        <v>5193000</v>
      </c>
      <c r="K262" s="144">
        <f t="shared" si="38"/>
        <v>0</v>
      </c>
      <c r="L262" s="144">
        <f t="shared" si="38"/>
        <v>0</v>
      </c>
      <c r="M262" s="143">
        <f t="shared" si="38"/>
        <v>0</v>
      </c>
      <c r="N262" s="143">
        <f t="shared" si="38"/>
        <v>0</v>
      </c>
    </row>
    <row r="263" spans="1:14" s="145" customFormat="1" ht="37.5">
      <c r="A263" s="140"/>
      <c r="B263" s="136"/>
      <c r="C263" s="40" t="s">
        <v>88</v>
      </c>
      <c r="D263" s="148">
        <v>905</v>
      </c>
      <c r="E263" s="77" t="s">
        <v>12</v>
      </c>
      <c r="F263" s="77" t="s">
        <v>26</v>
      </c>
      <c r="G263" s="76">
        <v>500000000</v>
      </c>
      <c r="H263" s="77"/>
      <c r="I263" s="143">
        <f t="shared" si="30"/>
        <v>5193000</v>
      </c>
      <c r="J263" s="144">
        <f t="shared" si="38"/>
        <v>5193000</v>
      </c>
      <c r="K263" s="144">
        <f t="shared" si="38"/>
        <v>0</v>
      </c>
      <c r="L263" s="144">
        <f t="shared" si="38"/>
        <v>0</v>
      </c>
      <c r="M263" s="143">
        <f t="shared" si="38"/>
        <v>0</v>
      </c>
      <c r="N263" s="143">
        <f t="shared" si="38"/>
        <v>0</v>
      </c>
    </row>
    <row r="264" spans="1:14" s="145" customFormat="1" ht="37.5">
      <c r="A264" s="140"/>
      <c r="B264" s="136"/>
      <c r="C264" s="40" t="s">
        <v>106</v>
      </c>
      <c r="D264" s="148">
        <v>905</v>
      </c>
      <c r="E264" s="77" t="s">
        <v>12</v>
      </c>
      <c r="F264" s="77" t="s">
        <v>26</v>
      </c>
      <c r="G264" s="76">
        <v>503000000</v>
      </c>
      <c r="H264" s="77"/>
      <c r="I264" s="143">
        <f t="shared" ref="I264:I327" si="39">SUM(J264:N264)</f>
        <v>5193000</v>
      </c>
      <c r="J264" s="144">
        <f t="shared" si="38"/>
        <v>5193000</v>
      </c>
      <c r="K264" s="144">
        <f t="shared" si="38"/>
        <v>0</v>
      </c>
      <c r="L264" s="144">
        <f t="shared" si="38"/>
        <v>0</v>
      </c>
      <c r="M264" s="143">
        <f t="shared" si="38"/>
        <v>0</v>
      </c>
      <c r="N264" s="143">
        <f t="shared" si="38"/>
        <v>0</v>
      </c>
    </row>
    <row r="265" spans="1:14" s="145" customFormat="1" ht="37.5">
      <c r="A265" s="140"/>
      <c r="B265" s="136"/>
      <c r="C265" s="40" t="s">
        <v>107</v>
      </c>
      <c r="D265" s="148">
        <v>905</v>
      </c>
      <c r="E265" s="77" t="s">
        <v>12</v>
      </c>
      <c r="F265" s="77" t="s">
        <v>26</v>
      </c>
      <c r="G265" s="76">
        <v>5030010030</v>
      </c>
      <c r="H265" s="77"/>
      <c r="I265" s="143">
        <f t="shared" si="39"/>
        <v>5193000</v>
      </c>
      <c r="J265" s="144">
        <f t="shared" si="38"/>
        <v>5193000</v>
      </c>
      <c r="K265" s="144">
        <f t="shared" si="38"/>
        <v>0</v>
      </c>
      <c r="L265" s="144">
        <f t="shared" si="38"/>
        <v>0</v>
      </c>
      <c r="M265" s="143">
        <f t="shared" si="38"/>
        <v>0</v>
      </c>
      <c r="N265" s="143">
        <f t="shared" si="38"/>
        <v>0</v>
      </c>
    </row>
    <row r="266" spans="1:14" s="145" customFormat="1" ht="37.5">
      <c r="A266" s="140"/>
      <c r="B266" s="136"/>
      <c r="C266" s="40" t="s">
        <v>94</v>
      </c>
      <c r="D266" s="148">
        <v>905</v>
      </c>
      <c r="E266" s="77" t="s">
        <v>12</v>
      </c>
      <c r="F266" s="77" t="s">
        <v>26</v>
      </c>
      <c r="G266" s="76">
        <v>5030010030</v>
      </c>
      <c r="H266" s="77" t="s">
        <v>95</v>
      </c>
      <c r="I266" s="143">
        <f t="shared" si="39"/>
        <v>5193000</v>
      </c>
      <c r="J266" s="144">
        <v>5193000</v>
      </c>
      <c r="K266" s="144"/>
      <c r="L266" s="144"/>
      <c r="M266" s="143"/>
      <c r="N266" s="143"/>
    </row>
    <row r="267" spans="1:14" s="145" customFormat="1" ht="37.5">
      <c r="A267" s="140"/>
      <c r="B267" s="136"/>
      <c r="C267" s="40" t="s">
        <v>74</v>
      </c>
      <c r="D267" s="148">
        <v>905</v>
      </c>
      <c r="E267" s="77" t="s">
        <v>34</v>
      </c>
      <c r="F267" s="77" t="s">
        <v>75</v>
      </c>
      <c r="G267" s="76"/>
      <c r="H267" s="77"/>
      <c r="I267" s="143">
        <f t="shared" si="39"/>
        <v>15000000</v>
      </c>
      <c r="J267" s="144">
        <f t="shared" ref="J267:N271" si="40">J268</f>
        <v>15000000</v>
      </c>
      <c r="K267" s="144">
        <f t="shared" si="40"/>
        <v>0</v>
      </c>
      <c r="L267" s="144">
        <f t="shared" si="40"/>
        <v>0</v>
      </c>
      <c r="M267" s="143">
        <f t="shared" si="40"/>
        <v>0</v>
      </c>
      <c r="N267" s="143">
        <f t="shared" si="40"/>
        <v>0</v>
      </c>
    </row>
    <row r="268" spans="1:14" s="145" customFormat="1" ht="56.25">
      <c r="A268" s="140"/>
      <c r="B268" s="136"/>
      <c r="C268" s="40" t="s">
        <v>76</v>
      </c>
      <c r="D268" s="148">
        <v>905</v>
      </c>
      <c r="E268" s="77" t="s">
        <v>34</v>
      </c>
      <c r="F268" s="77" t="s">
        <v>12</v>
      </c>
      <c r="G268" s="76"/>
      <c r="H268" s="77"/>
      <c r="I268" s="143">
        <f t="shared" si="39"/>
        <v>15000000</v>
      </c>
      <c r="J268" s="144">
        <f t="shared" si="40"/>
        <v>15000000</v>
      </c>
      <c r="K268" s="144">
        <f t="shared" si="40"/>
        <v>0</v>
      </c>
      <c r="L268" s="144">
        <f t="shared" si="40"/>
        <v>0</v>
      </c>
      <c r="M268" s="143">
        <f t="shared" si="40"/>
        <v>0</v>
      </c>
      <c r="N268" s="143">
        <f t="shared" si="40"/>
        <v>0</v>
      </c>
    </row>
    <row r="269" spans="1:14" s="145" customFormat="1" ht="37.5">
      <c r="A269" s="140"/>
      <c r="B269" s="136"/>
      <c r="C269" s="40" t="s">
        <v>112</v>
      </c>
      <c r="D269" s="148">
        <v>905</v>
      </c>
      <c r="E269" s="77" t="s">
        <v>34</v>
      </c>
      <c r="F269" s="77" t="s">
        <v>12</v>
      </c>
      <c r="G269" s="76">
        <v>5100000000</v>
      </c>
      <c r="H269" s="77"/>
      <c r="I269" s="143">
        <f t="shared" si="39"/>
        <v>15000000</v>
      </c>
      <c r="J269" s="144">
        <f t="shared" si="40"/>
        <v>15000000</v>
      </c>
      <c r="K269" s="144">
        <f t="shared" si="40"/>
        <v>0</v>
      </c>
      <c r="L269" s="144">
        <f t="shared" si="40"/>
        <v>0</v>
      </c>
      <c r="M269" s="143">
        <f t="shared" si="40"/>
        <v>0</v>
      </c>
      <c r="N269" s="143">
        <f t="shared" si="40"/>
        <v>0</v>
      </c>
    </row>
    <row r="270" spans="1:14" s="145" customFormat="1" ht="37.5">
      <c r="A270" s="140"/>
      <c r="B270" s="136"/>
      <c r="C270" s="40" t="s">
        <v>113</v>
      </c>
      <c r="D270" s="148">
        <v>905</v>
      </c>
      <c r="E270" s="77" t="s">
        <v>34</v>
      </c>
      <c r="F270" s="77" t="s">
        <v>12</v>
      </c>
      <c r="G270" s="76">
        <v>5110000000</v>
      </c>
      <c r="H270" s="77"/>
      <c r="I270" s="143">
        <f t="shared" si="39"/>
        <v>15000000</v>
      </c>
      <c r="J270" s="144">
        <f t="shared" si="40"/>
        <v>15000000</v>
      </c>
      <c r="K270" s="144">
        <f t="shared" si="40"/>
        <v>0</v>
      </c>
      <c r="L270" s="144">
        <f t="shared" si="40"/>
        <v>0</v>
      </c>
      <c r="M270" s="143">
        <f t="shared" si="40"/>
        <v>0</v>
      </c>
      <c r="N270" s="143">
        <f t="shared" si="40"/>
        <v>0</v>
      </c>
    </row>
    <row r="271" spans="1:14" s="145" customFormat="1" ht="37.5">
      <c r="A271" s="140"/>
      <c r="B271" s="136"/>
      <c r="C271" s="40" t="s">
        <v>114</v>
      </c>
      <c r="D271" s="148">
        <v>905</v>
      </c>
      <c r="E271" s="77" t="s">
        <v>34</v>
      </c>
      <c r="F271" s="77" t="s">
        <v>12</v>
      </c>
      <c r="G271" s="76" t="s">
        <v>115</v>
      </c>
      <c r="H271" s="77"/>
      <c r="I271" s="143">
        <f t="shared" si="39"/>
        <v>15000000</v>
      </c>
      <c r="J271" s="144">
        <f t="shared" si="40"/>
        <v>15000000</v>
      </c>
      <c r="K271" s="144">
        <f t="shared" si="40"/>
        <v>0</v>
      </c>
      <c r="L271" s="144">
        <f t="shared" si="40"/>
        <v>0</v>
      </c>
      <c r="M271" s="143">
        <f t="shared" si="40"/>
        <v>0</v>
      </c>
      <c r="N271" s="143">
        <f t="shared" si="40"/>
        <v>0</v>
      </c>
    </row>
    <row r="272" spans="1:14" s="145" customFormat="1">
      <c r="A272" s="140"/>
      <c r="B272" s="136"/>
      <c r="C272" s="40" t="s">
        <v>116</v>
      </c>
      <c r="D272" s="148">
        <v>905</v>
      </c>
      <c r="E272" s="77" t="s">
        <v>34</v>
      </c>
      <c r="F272" s="77" t="s">
        <v>12</v>
      </c>
      <c r="G272" s="76" t="s">
        <v>115</v>
      </c>
      <c r="H272" s="77" t="s">
        <v>117</v>
      </c>
      <c r="I272" s="143">
        <f t="shared" si="39"/>
        <v>15000000</v>
      </c>
      <c r="J272" s="144">
        <v>15000000</v>
      </c>
      <c r="K272" s="144"/>
      <c r="L272" s="144"/>
      <c r="M272" s="143"/>
      <c r="N272" s="143"/>
    </row>
    <row r="273" spans="1:14" s="139" customFormat="1" ht="37.5">
      <c r="A273" s="133"/>
      <c r="B273" s="136" t="s">
        <v>43</v>
      </c>
      <c r="C273" s="86" t="s">
        <v>360</v>
      </c>
      <c r="D273" s="134">
        <v>910</v>
      </c>
      <c r="E273" s="88"/>
      <c r="F273" s="88"/>
      <c r="G273" s="87"/>
      <c r="H273" s="88"/>
      <c r="I273" s="137">
        <f t="shared" si="39"/>
        <v>6590100</v>
      </c>
      <c r="J273" s="138">
        <f>J274</f>
        <v>6571100</v>
      </c>
      <c r="K273" s="138">
        <f>K274</f>
        <v>0</v>
      </c>
      <c r="L273" s="138">
        <f>L274</f>
        <v>0</v>
      </c>
      <c r="M273" s="137">
        <f>M274</f>
        <v>19000</v>
      </c>
      <c r="N273" s="137">
        <f>N274</f>
        <v>0</v>
      </c>
    </row>
    <row r="274" spans="1:14" s="145" customFormat="1">
      <c r="A274" s="140"/>
      <c r="B274" s="136"/>
      <c r="C274" s="40" t="s">
        <v>11</v>
      </c>
      <c r="D274" s="148">
        <v>910</v>
      </c>
      <c r="E274" s="77" t="s">
        <v>12</v>
      </c>
      <c r="F274" s="77" t="s">
        <v>75</v>
      </c>
      <c r="G274" s="76"/>
      <c r="H274" s="77"/>
      <c r="I274" s="143">
        <f t="shared" si="39"/>
        <v>6590100</v>
      </c>
      <c r="J274" s="144">
        <f>J275+J285</f>
        <v>6571100</v>
      </c>
      <c r="K274" s="144">
        <f>K275+K285</f>
        <v>0</v>
      </c>
      <c r="L274" s="144">
        <f>L275+L285</f>
        <v>0</v>
      </c>
      <c r="M274" s="143">
        <f>M275+M285</f>
        <v>19000</v>
      </c>
      <c r="N274" s="143">
        <f>N275+N285</f>
        <v>0</v>
      </c>
    </row>
    <row r="275" spans="1:14" s="145" customFormat="1" ht="37.5">
      <c r="A275" s="140"/>
      <c r="B275" s="136"/>
      <c r="C275" s="40" t="s">
        <v>359</v>
      </c>
      <c r="D275" s="148">
        <v>910</v>
      </c>
      <c r="E275" s="77" t="s">
        <v>12</v>
      </c>
      <c r="F275" s="77" t="s">
        <v>22</v>
      </c>
      <c r="G275" s="76"/>
      <c r="H275" s="77"/>
      <c r="I275" s="143">
        <f t="shared" si="39"/>
        <v>6380100</v>
      </c>
      <c r="J275" s="144">
        <f>J276</f>
        <v>6361100</v>
      </c>
      <c r="K275" s="144">
        <f>K276</f>
        <v>0</v>
      </c>
      <c r="L275" s="144">
        <f>L276</f>
        <v>0</v>
      </c>
      <c r="M275" s="143">
        <f>M276</f>
        <v>19000</v>
      </c>
      <c r="N275" s="143">
        <f>N276</f>
        <v>0</v>
      </c>
    </row>
    <row r="276" spans="1:14" s="145" customFormat="1" ht="37.5">
      <c r="A276" s="140"/>
      <c r="B276" s="136"/>
      <c r="C276" s="40" t="s">
        <v>316</v>
      </c>
      <c r="D276" s="148">
        <v>910</v>
      </c>
      <c r="E276" s="77" t="s">
        <v>12</v>
      </c>
      <c r="F276" s="77" t="s">
        <v>22</v>
      </c>
      <c r="G276" s="76">
        <v>9900000000</v>
      </c>
      <c r="H276" s="77"/>
      <c r="I276" s="143">
        <f t="shared" si="39"/>
        <v>6380100</v>
      </c>
      <c r="J276" s="144">
        <f>J277+J280</f>
        <v>6361100</v>
      </c>
      <c r="K276" s="144">
        <f>K277+K280</f>
        <v>0</v>
      </c>
      <c r="L276" s="144">
        <f>L277+L280</f>
        <v>0</v>
      </c>
      <c r="M276" s="143">
        <f>M277+M280</f>
        <v>19000</v>
      </c>
      <c r="N276" s="143">
        <f>N277+N280</f>
        <v>0</v>
      </c>
    </row>
    <row r="277" spans="1:14" s="145" customFormat="1" ht="56.25">
      <c r="A277" s="140"/>
      <c r="B277" s="136"/>
      <c r="C277" s="40" t="s">
        <v>326</v>
      </c>
      <c r="D277" s="148">
        <v>910</v>
      </c>
      <c r="E277" s="77" t="s">
        <v>12</v>
      </c>
      <c r="F277" s="77" t="s">
        <v>22</v>
      </c>
      <c r="G277" s="76">
        <v>9910000000</v>
      </c>
      <c r="H277" s="77"/>
      <c r="I277" s="143">
        <f t="shared" si="39"/>
        <v>3026000</v>
      </c>
      <c r="J277" s="144">
        <f t="shared" ref="J277:N278" si="41">J278</f>
        <v>3026000</v>
      </c>
      <c r="K277" s="144">
        <f t="shared" si="41"/>
        <v>0</v>
      </c>
      <c r="L277" s="144">
        <f t="shared" si="41"/>
        <v>0</v>
      </c>
      <c r="M277" s="143">
        <f t="shared" si="41"/>
        <v>0</v>
      </c>
      <c r="N277" s="143">
        <f t="shared" si="41"/>
        <v>0</v>
      </c>
    </row>
    <row r="278" spans="1:14" s="145" customFormat="1" ht="37.5">
      <c r="A278" s="140"/>
      <c r="B278" s="136"/>
      <c r="C278" s="40" t="s">
        <v>90</v>
      </c>
      <c r="D278" s="148">
        <v>910</v>
      </c>
      <c r="E278" s="77" t="s">
        <v>12</v>
      </c>
      <c r="F278" s="77" t="s">
        <v>22</v>
      </c>
      <c r="G278" s="76">
        <v>9910000190</v>
      </c>
      <c r="H278" s="77"/>
      <c r="I278" s="143">
        <f t="shared" si="39"/>
        <v>3026000</v>
      </c>
      <c r="J278" s="144">
        <f t="shared" si="41"/>
        <v>3026000</v>
      </c>
      <c r="K278" s="144">
        <f t="shared" si="41"/>
        <v>0</v>
      </c>
      <c r="L278" s="144">
        <f t="shared" si="41"/>
        <v>0</v>
      </c>
      <c r="M278" s="143">
        <f t="shared" si="41"/>
        <v>0</v>
      </c>
      <c r="N278" s="143">
        <f t="shared" si="41"/>
        <v>0</v>
      </c>
    </row>
    <row r="279" spans="1:14" s="145" customFormat="1" ht="75">
      <c r="A279" s="140"/>
      <c r="B279" s="136"/>
      <c r="C279" s="40" t="s">
        <v>91</v>
      </c>
      <c r="D279" s="148">
        <v>910</v>
      </c>
      <c r="E279" s="77" t="s">
        <v>12</v>
      </c>
      <c r="F279" s="77" t="s">
        <v>22</v>
      </c>
      <c r="G279" s="76">
        <v>9910000190</v>
      </c>
      <c r="H279" s="77" t="s">
        <v>92</v>
      </c>
      <c r="I279" s="143">
        <f t="shared" si="39"/>
        <v>3026000</v>
      </c>
      <c r="J279" s="144">
        <v>3026000</v>
      </c>
      <c r="K279" s="144"/>
      <c r="L279" s="144"/>
      <c r="M279" s="143"/>
      <c r="N279" s="143"/>
    </row>
    <row r="280" spans="1:14" s="145" customFormat="1" ht="56.25">
      <c r="A280" s="140"/>
      <c r="B280" s="136"/>
      <c r="C280" s="40" t="s">
        <v>327</v>
      </c>
      <c r="D280" s="148">
        <v>910</v>
      </c>
      <c r="E280" s="77" t="s">
        <v>12</v>
      </c>
      <c r="F280" s="77" t="s">
        <v>22</v>
      </c>
      <c r="G280" s="76">
        <v>9920000000</v>
      </c>
      <c r="H280" s="77"/>
      <c r="I280" s="143">
        <f t="shared" si="39"/>
        <v>3354100</v>
      </c>
      <c r="J280" s="144">
        <f>J281</f>
        <v>3335100</v>
      </c>
      <c r="K280" s="144">
        <f>K281</f>
        <v>0</v>
      </c>
      <c r="L280" s="144">
        <f>L281</f>
        <v>0</v>
      </c>
      <c r="M280" s="143">
        <f>M281</f>
        <v>19000</v>
      </c>
      <c r="N280" s="143">
        <f>N281</f>
        <v>0</v>
      </c>
    </row>
    <row r="281" spans="1:14" s="145" customFormat="1" ht="37.5">
      <c r="A281" s="140"/>
      <c r="B281" s="136"/>
      <c r="C281" s="40" t="s">
        <v>90</v>
      </c>
      <c r="D281" s="148">
        <v>910</v>
      </c>
      <c r="E281" s="77" t="s">
        <v>348</v>
      </c>
      <c r="F281" s="77" t="s">
        <v>22</v>
      </c>
      <c r="G281" s="76">
        <v>9920000190</v>
      </c>
      <c r="H281" s="77"/>
      <c r="I281" s="143">
        <f t="shared" si="39"/>
        <v>3354100</v>
      </c>
      <c r="J281" s="144">
        <f>J282+J284</f>
        <v>3335100</v>
      </c>
      <c r="K281" s="144">
        <f>K282+K284</f>
        <v>0</v>
      </c>
      <c r="L281" s="144">
        <f>L282+L284</f>
        <v>0</v>
      </c>
      <c r="M281" s="143">
        <f>M282+M283+M284</f>
        <v>19000</v>
      </c>
      <c r="N281" s="143">
        <f>N282+N284</f>
        <v>0</v>
      </c>
    </row>
    <row r="282" spans="1:14" s="145" customFormat="1" ht="75">
      <c r="A282" s="140"/>
      <c r="B282" s="136"/>
      <c r="C282" s="40" t="s">
        <v>91</v>
      </c>
      <c r="D282" s="148">
        <v>910</v>
      </c>
      <c r="E282" s="77" t="s">
        <v>12</v>
      </c>
      <c r="F282" s="77" t="s">
        <v>22</v>
      </c>
      <c r="G282" s="76">
        <v>9920000190</v>
      </c>
      <c r="H282" s="77" t="s">
        <v>92</v>
      </c>
      <c r="I282" s="143">
        <f t="shared" si="39"/>
        <v>3333700</v>
      </c>
      <c r="J282" s="144">
        <v>3333700</v>
      </c>
      <c r="K282" s="144"/>
      <c r="L282" s="144"/>
      <c r="M282" s="143"/>
      <c r="N282" s="143"/>
    </row>
    <row r="283" spans="1:14" s="145" customFormat="1" ht="37.5">
      <c r="A283" s="140"/>
      <c r="B283" s="136"/>
      <c r="C283" s="40" t="s">
        <v>94</v>
      </c>
      <c r="D283" s="148">
        <v>910</v>
      </c>
      <c r="E283" s="77" t="s">
        <v>12</v>
      </c>
      <c r="F283" s="77" t="s">
        <v>22</v>
      </c>
      <c r="G283" s="76">
        <v>9920000190</v>
      </c>
      <c r="H283" s="77" t="s">
        <v>95</v>
      </c>
      <c r="I283" s="143">
        <f t="shared" si="39"/>
        <v>19000</v>
      </c>
      <c r="J283" s="144"/>
      <c r="K283" s="144"/>
      <c r="L283" s="144"/>
      <c r="M283" s="143">
        <v>19000</v>
      </c>
      <c r="N283" s="143"/>
    </row>
    <row r="284" spans="1:14" s="145" customFormat="1">
      <c r="A284" s="140"/>
      <c r="B284" s="136"/>
      <c r="C284" s="40" t="s">
        <v>97</v>
      </c>
      <c r="D284" s="148">
        <v>910</v>
      </c>
      <c r="E284" s="77" t="s">
        <v>12</v>
      </c>
      <c r="F284" s="77" t="s">
        <v>22</v>
      </c>
      <c r="G284" s="76">
        <v>9920000190</v>
      </c>
      <c r="H284" s="77" t="s">
        <v>98</v>
      </c>
      <c r="I284" s="143">
        <f t="shared" si="39"/>
        <v>1400</v>
      </c>
      <c r="J284" s="144">
        <v>1400</v>
      </c>
      <c r="K284" s="144"/>
      <c r="L284" s="144"/>
      <c r="M284" s="143"/>
      <c r="N284" s="143"/>
    </row>
    <row r="285" spans="1:14" s="145" customFormat="1">
      <c r="A285" s="140"/>
      <c r="B285" s="136"/>
      <c r="C285" s="40" t="s">
        <v>25</v>
      </c>
      <c r="D285" s="148">
        <v>910</v>
      </c>
      <c r="E285" s="77" t="s">
        <v>12</v>
      </c>
      <c r="F285" s="77" t="s">
        <v>26</v>
      </c>
      <c r="G285" s="76"/>
      <c r="H285" s="77"/>
      <c r="I285" s="143">
        <f t="shared" si="39"/>
        <v>210000</v>
      </c>
      <c r="J285" s="144">
        <f t="shared" ref="J285:N288" si="42">J286</f>
        <v>210000</v>
      </c>
      <c r="K285" s="144">
        <f t="shared" si="42"/>
        <v>0</v>
      </c>
      <c r="L285" s="144">
        <f t="shared" si="42"/>
        <v>0</v>
      </c>
      <c r="M285" s="143">
        <f t="shared" si="42"/>
        <v>0</v>
      </c>
      <c r="N285" s="143">
        <f t="shared" si="42"/>
        <v>0</v>
      </c>
    </row>
    <row r="286" spans="1:14" s="145" customFormat="1" ht="37.5">
      <c r="A286" s="140"/>
      <c r="B286" s="136"/>
      <c r="C286" s="40" t="s">
        <v>88</v>
      </c>
      <c r="D286" s="148">
        <v>910</v>
      </c>
      <c r="E286" s="77" t="s">
        <v>12</v>
      </c>
      <c r="F286" s="77" t="s">
        <v>26</v>
      </c>
      <c r="G286" s="76">
        <v>5000000000</v>
      </c>
      <c r="H286" s="77"/>
      <c r="I286" s="143">
        <f t="shared" si="39"/>
        <v>210000</v>
      </c>
      <c r="J286" s="144">
        <f t="shared" si="42"/>
        <v>210000</v>
      </c>
      <c r="K286" s="144">
        <f t="shared" si="42"/>
        <v>0</v>
      </c>
      <c r="L286" s="144">
        <f t="shared" si="42"/>
        <v>0</v>
      </c>
      <c r="M286" s="143">
        <f t="shared" si="42"/>
        <v>0</v>
      </c>
      <c r="N286" s="143">
        <f t="shared" si="42"/>
        <v>0</v>
      </c>
    </row>
    <row r="287" spans="1:14" s="145" customFormat="1" ht="37.5">
      <c r="A287" s="140"/>
      <c r="B287" s="136"/>
      <c r="C287" s="40" t="s">
        <v>106</v>
      </c>
      <c r="D287" s="148">
        <v>910</v>
      </c>
      <c r="E287" s="77" t="s">
        <v>12</v>
      </c>
      <c r="F287" s="77" t="s">
        <v>26</v>
      </c>
      <c r="G287" s="76">
        <v>5030000000</v>
      </c>
      <c r="H287" s="77"/>
      <c r="I287" s="143">
        <f t="shared" si="39"/>
        <v>210000</v>
      </c>
      <c r="J287" s="144">
        <f t="shared" si="42"/>
        <v>210000</v>
      </c>
      <c r="K287" s="144">
        <f t="shared" si="42"/>
        <v>0</v>
      </c>
      <c r="L287" s="144">
        <f t="shared" si="42"/>
        <v>0</v>
      </c>
      <c r="M287" s="143">
        <f t="shared" si="42"/>
        <v>0</v>
      </c>
      <c r="N287" s="143">
        <f t="shared" si="42"/>
        <v>0</v>
      </c>
    </row>
    <row r="288" spans="1:14" s="145" customFormat="1" ht="37.5">
      <c r="A288" s="140"/>
      <c r="B288" s="136"/>
      <c r="C288" s="40" t="s">
        <v>107</v>
      </c>
      <c r="D288" s="148">
        <v>910</v>
      </c>
      <c r="E288" s="77" t="s">
        <v>12</v>
      </c>
      <c r="F288" s="77" t="s">
        <v>26</v>
      </c>
      <c r="G288" s="76">
        <v>5030010030</v>
      </c>
      <c r="H288" s="77"/>
      <c r="I288" s="143">
        <f t="shared" si="39"/>
        <v>210000</v>
      </c>
      <c r="J288" s="144">
        <f t="shared" si="42"/>
        <v>210000</v>
      </c>
      <c r="K288" s="144">
        <f t="shared" si="42"/>
        <v>0</v>
      </c>
      <c r="L288" s="144">
        <f t="shared" si="42"/>
        <v>0</v>
      </c>
      <c r="M288" s="143">
        <f t="shared" si="42"/>
        <v>0</v>
      </c>
      <c r="N288" s="143">
        <f t="shared" si="42"/>
        <v>0</v>
      </c>
    </row>
    <row r="289" spans="1:1024" s="145" customFormat="1" ht="37.5">
      <c r="A289" s="140"/>
      <c r="B289" s="136"/>
      <c r="C289" s="40" t="s">
        <v>94</v>
      </c>
      <c r="D289" s="148">
        <v>910</v>
      </c>
      <c r="E289" s="77" t="s">
        <v>12</v>
      </c>
      <c r="F289" s="77" t="s">
        <v>26</v>
      </c>
      <c r="G289" s="76">
        <v>5030010030</v>
      </c>
      <c r="H289" s="77" t="s">
        <v>95</v>
      </c>
      <c r="I289" s="143">
        <f t="shared" si="39"/>
        <v>210000</v>
      </c>
      <c r="J289" s="144">
        <v>210000</v>
      </c>
      <c r="K289" s="144"/>
      <c r="L289" s="144"/>
      <c r="M289" s="143"/>
      <c r="N289" s="143"/>
    </row>
    <row r="290" spans="1:1024" s="139" customFormat="1" ht="37.5">
      <c r="A290" s="133"/>
      <c r="B290" s="136" t="s">
        <v>46</v>
      </c>
      <c r="C290" s="86" t="s">
        <v>361</v>
      </c>
      <c r="D290" s="134">
        <v>919</v>
      </c>
      <c r="E290" s="88"/>
      <c r="F290" s="88"/>
      <c r="G290" s="87"/>
      <c r="H290" s="88"/>
      <c r="I290" s="137">
        <f t="shared" si="39"/>
        <v>23902100</v>
      </c>
      <c r="J290" s="138">
        <f>J297+J291</f>
        <v>23902100</v>
      </c>
      <c r="K290" s="138">
        <f>K297+K291</f>
        <v>0</v>
      </c>
      <c r="L290" s="138">
        <f>L297+L291</f>
        <v>0</v>
      </c>
      <c r="M290" s="137">
        <f>M297+M291</f>
        <v>0</v>
      </c>
      <c r="N290" s="137">
        <f>N297+N291</f>
        <v>0</v>
      </c>
    </row>
    <row r="291" spans="1:1024" s="139" customFormat="1">
      <c r="A291" s="133"/>
      <c r="B291" s="136"/>
      <c r="C291" s="40" t="s">
        <v>11</v>
      </c>
      <c r="D291" s="148">
        <v>919</v>
      </c>
      <c r="E291" s="77" t="s">
        <v>12</v>
      </c>
      <c r="F291" s="77" t="s">
        <v>75</v>
      </c>
      <c r="G291" s="76"/>
      <c r="H291" s="77"/>
      <c r="I291" s="143">
        <f t="shared" si="39"/>
        <v>1044900</v>
      </c>
      <c r="J291" s="144">
        <f t="shared" ref="J291:N295" si="43">J292</f>
        <v>1044900</v>
      </c>
      <c r="K291" s="144">
        <f t="shared" si="43"/>
        <v>0</v>
      </c>
      <c r="L291" s="144">
        <f t="shared" si="43"/>
        <v>0</v>
      </c>
      <c r="M291" s="143">
        <f t="shared" si="43"/>
        <v>0</v>
      </c>
      <c r="N291" s="143">
        <f t="shared" si="43"/>
        <v>0</v>
      </c>
      <c r="AKO291" s="145"/>
      <c r="AKP291" s="145"/>
      <c r="AKQ291" s="145"/>
      <c r="AKR291" s="145"/>
      <c r="AKS291" s="145"/>
      <c r="AKT291" s="145"/>
      <c r="AKU291" s="145"/>
      <c r="AKV291" s="145"/>
      <c r="AKW291" s="145"/>
      <c r="AKX291" s="145"/>
      <c r="AKY291" s="145"/>
      <c r="AKZ291" s="145"/>
      <c r="ALA291" s="145"/>
      <c r="ALB291" s="145"/>
      <c r="ALC291" s="145"/>
      <c r="ALD291" s="145"/>
      <c r="ALE291" s="145"/>
      <c r="ALF291" s="145"/>
      <c r="ALG291" s="145"/>
      <c r="ALH291" s="145"/>
      <c r="ALI291" s="145"/>
      <c r="ALJ291" s="145"/>
      <c r="ALK291" s="145"/>
      <c r="ALL291" s="145"/>
      <c r="ALM291" s="145"/>
      <c r="ALN291" s="145"/>
      <c r="ALO291" s="145"/>
      <c r="ALP291" s="145"/>
      <c r="ALQ291" s="145"/>
      <c r="ALR291" s="145"/>
      <c r="ALS291" s="145"/>
      <c r="ALT291" s="145"/>
      <c r="ALU291" s="145"/>
      <c r="ALV291" s="145"/>
      <c r="ALW291" s="145"/>
      <c r="ALX291" s="145"/>
      <c r="ALY291" s="145"/>
      <c r="ALZ291" s="145"/>
      <c r="AMA291" s="145"/>
      <c r="AMB291" s="145"/>
      <c r="AMC291" s="145"/>
      <c r="AMD291" s="145"/>
      <c r="AME291" s="145"/>
      <c r="AMF291" s="145"/>
      <c r="AMG291" s="145"/>
      <c r="AMH291" s="145"/>
      <c r="AMI291" s="145"/>
      <c r="AMJ291" s="145"/>
    </row>
    <row r="292" spans="1:1024" s="139" customFormat="1">
      <c r="A292" s="133"/>
      <c r="B292" s="136"/>
      <c r="C292" s="40" t="s">
        <v>25</v>
      </c>
      <c r="D292" s="148">
        <v>919</v>
      </c>
      <c r="E292" s="77" t="s">
        <v>12</v>
      </c>
      <c r="F292" s="77" t="s">
        <v>26</v>
      </c>
      <c r="G292" s="76"/>
      <c r="H292" s="77"/>
      <c r="I292" s="143">
        <f t="shared" si="39"/>
        <v>1044900</v>
      </c>
      <c r="J292" s="144">
        <f t="shared" si="43"/>
        <v>1044900</v>
      </c>
      <c r="K292" s="144">
        <f t="shared" si="43"/>
        <v>0</v>
      </c>
      <c r="L292" s="144">
        <f t="shared" si="43"/>
        <v>0</v>
      </c>
      <c r="M292" s="143">
        <f t="shared" si="43"/>
        <v>0</v>
      </c>
      <c r="N292" s="143">
        <f t="shared" si="43"/>
        <v>0</v>
      </c>
      <c r="AKO292" s="145"/>
      <c r="AKP292" s="145"/>
      <c r="AKQ292" s="145"/>
      <c r="AKR292" s="145"/>
      <c r="AKS292" s="145"/>
      <c r="AKT292" s="145"/>
      <c r="AKU292" s="145"/>
      <c r="AKV292" s="145"/>
      <c r="AKW292" s="145"/>
      <c r="AKX292" s="145"/>
      <c r="AKY292" s="145"/>
      <c r="AKZ292" s="145"/>
      <c r="ALA292" s="145"/>
      <c r="ALB292" s="145"/>
      <c r="ALC292" s="145"/>
      <c r="ALD292" s="145"/>
      <c r="ALE292" s="145"/>
      <c r="ALF292" s="145"/>
      <c r="ALG292" s="145"/>
      <c r="ALH292" s="145"/>
      <c r="ALI292" s="145"/>
      <c r="ALJ292" s="145"/>
      <c r="ALK292" s="145"/>
      <c r="ALL292" s="145"/>
      <c r="ALM292" s="145"/>
      <c r="ALN292" s="145"/>
      <c r="ALO292" s="145"/>
      <c r="ALP292" s="145"/>
      <c r="ALQ292" s="145"/>
      <c r="ALR292" s="145"/>
      <c r="ALS292" s="145"/>
      <c r="ALT292" s="145"/>
      <c r="ALU292" s="145"/>
      <c r="ALV292" s="145"/>
      <c r="ALW292" s="145"/>
      <c r="ALX292" s="145"/>
      <c r="ALY292" s="145"/>
      <c r="ALZ292" s="145"/>
      <c r="AMA292" s="145"/>
      <c r="AMB292" s="145"/>
      <c r="AMC292" s="145"/>
      <c r="AMD292" s="145"/>
      <c r="AME292" s="145"/>
      <c r="AMF292" s="145"/>
      <c r="AMG292" s="145"/>
      <c r="AMH292" s="145"/>
      <c r="AMI292" s="145"/>
      <c r="AMJ292" s="145"/>
    </row>
    <row r="293" spans="1:1024" s="139" customFormat="1" ht="37.5">
      <c r="A293" s="133"/>
      <c r="B293" s="136"/>
      <c r="C293" s="40" t="s">
        <v>88</v>
      </c>
      <c r="D293" s="148">
        <v>919</v>
      </c>
      <c r="E293" s="77" t="s">
        <v>12</v>
      </c>
      <c r="F293" s="77" t="s">
        <v>26</v>
      </c>
      <c r="G293" s="76">
        <v>5000000000</v>
      </c>
      <c r="H293" s="77"/>
      <c r="I293" s="143">
        <f t="shared" si="39"/>
        <v>1044900</v>
      </c>
      <c r="J293" s="144">
        <f t="shared" si="43"/>
        <v>1044900</v>
      </c>
      <c r="K293" s="144">
        <f t="shared" si="43"/>
        <v>0</v>
      </c>
      <c r="L293" s="144">
        <f t="shared" si="43"/>
        <v>0</v>
      </c>
      <c r="M293" s="143">
        <f t="shared" si="43"/>
        <v>0</v>
      </c>
      <c r="N293" s="143">
        <f t="shared" si="43"/>
        <v>0</v>
      </c>
      <c r="AKO293" s="145"/>
      <c r="AKP293" s="145"/>
      <c r="AKQ293" s="145"/>
      <c r="AKR293" s="145"/>
      <c r="AKS293" s="145"/>
      <c r="AKT293" s="145"/>
      <c r="AKU293" s="145"/>
      <c r="AKV293" s="145"/>
      <c r="AKW293" s="145"/>
      <c r="AKX293" s="145"/>
      <c r="AKY293" s="145"/>
      <c r="AKZ293" s="145"/>
      <c r="ALA293" s="145"/>
      <c r="ALB293" s="145"/>
      <c r="ALC293" s="145"/>
      <c r="ALD293" s="145"/>
      <c r="ALE293" s="145"/>
      <c r="ALF293" s="145"/>
      <c r="ALG293" s="145"/>
      <c r="ALH293" s="145"/>
      <c r="ALI293" s="145"/>
      <c r="ALJ293" s="145"/>
      <c r="ALK293" s="145"/>
      <c r="ALL293" s="145"/>
      <c r="ALM293" s="145"/>
      <c r="ALN293" s="145"/>
      <c r="ALO293" s="145"/>
      <c r="ALP293" s="145"/>
      <c r="ALQ293" s="145"/>
      <c r="ALR293" s="145"/>
      <c r="ALS293" s="145"/>
      <c r="ALT293" s="145"/>
      <c r="ALU293" s="145"/>
      <c r="ALV293" s="145"/>
      <c r="ALW293" s="145"/>
      <c r="ALX293" s="145"/>
      <c r="ALY293" s="145"/>
      <c r="ALZ293" s="145"/>
      <c r="AMA293" s="145"/>
      <c r="AMB293" s="145"/>
      <c r="AMC293" s="145"/>
      <c r="AMD293" s="145"/>
      <c r="AME293" s="145"/>
      <c r="AMF293" s="145"/>
      <c r="AMG293" s="145"/>
      <c r="AMH293" s="145"/>
      <c r="AMI293" s="145"/>
      <c r="AMJ293" s="145"/>
    </row>
    <row r="294" spans="1:1024" s="139" customFormat="1" ht="37.5">
      <c r="A294" s="133"/>
      <c r="B294" s="136"/>
      <c r="C294" s="40" t="s">
        <v>106</v>
      </c>
      <c r="D294" s="148">
        <v>919</v>
      </c>
      <c r="E294" s="77" t="s">
        <v>12</v>
      </c>
      <c r="F294" s="77" t="s">
        <v>26</v>
      </c>
      <c r="G294" s="76">
        <v>5030000000</v>
      </c>
      <c r="H294" s="77"/>
      <c r="I294" s="143">
        <f t="shared" si="39"/>
        <v>1044900</v>
      </c>
      <c r="J294" s="144">
        <f t="shared" si="43"/>
        <v>1044900</v>
      </c>
      <c r="K294" s="144">
        <f t="shared" si="43"/>
        <v>0</v>
      </c>
      <c r="L294" s="144">
        <f t="shared" si="43"/>
        <v>0</v>
      </c>
      <c r="M294" s="143">
        <f t="shared" si="43"/>
        <v>0</v>
      </c>
      <c r="N294" s="143">
        <f t="shared" si="43"/>
        <v>0</v>
      </c>
      <c r="AKO294" s="145"/>
      <c r="AKP294" s="145"/>
      <c r="AKQ294" s="145"/>
      <c r="AKR294" s="145"/>
      <c r="AKS294" s="145"/>
      <c r="AKT294" s="145"/>
      <c r="AKU294" s="145"/>
      <c r="AKV294" s="145"/>
      <c r="AKW294" s="145"/>
      <c r="AKX294" s="145"/>
      <c r="AKY294" s="145"/>
      <c r="AKZ294" s="145"/>
      <c r="ALA294" s="145"/>
      <c r="ALB294" s="145"/>
      <c r="ALC294" s="145"/>
      <c r="ALD294" s="145"/>
      <c r="ALE294" s="145"/>
      <c r="ALF294" s="145"/>
      <c r="ALG294" s="145"/>
      <c r="ALH294" s="145"/>
      <c r="ALI294" s="145"/>
      <c r="ALJ294" s="145"/>
      <c r="ALK294" s="145"/>
      <c r="ALL294" s="145"/>
      <c r="ALM294" s="145"/>
      <c r="ALN294" s="145"/>
      <c r="ALO294" s="145"/>
      <c r="ALP294" s="145"/>
      <c r="ALQ294" s="145"/>
      <c r="ALR294" s="145"/>
      <c r="ALS294" s="145"/>
      <c r="ALT294" s="145"/>
      <c r="ALU294" s="145"/>
      <c r="ALV294" s="145"/>
      <c r="ALW294" s="145"/>
      <c r="ALX294" s="145"/>
      <c r="ALY294" s="145"/>
      <c r="ALZ294" s="145"/>
      <c r="AMA294" s="145"/>
      <c r="AMB294" s="145"/>
      <c r="AMC294" s="145"/>
      <c r="AMD294" s="145"/>
      <c r="AME294" s="145"/>
      <c r="AMF294" s="145"/>
      <c r="AMG294" s="145"/>
      <c r="AMH294" s="145"/>
      <c r="AMI294" s="145"/>
      <c r="AMJ294" s="145"/>
    </row>
    <row r="295" spans="1:1024" s="139" customFormat="1" ht="37.5">
      <c r="A295" s="133"/>
      <c r="B295" s="136"/>
      <c r="C295" s="40" t="s">
        <v>107</v>
      </c>
      <c r="D295" s="148">
        <v>919</v>
      </c>
      <c r="E295" s="77" t="s">
        <v>12</v>
      </c>
      <c r="F295" s="77" t="s">
        <v>26</v>
      </c>
      <c r="G295" s="76">
        <v>5030010030</v>
      </c>
      <c r="H295" s="77"/>
      <c r="I295" s="143">
        <f t="shared" si="39"/>
        <v>1044900</v>
      </c>
      <c r="J295" s="144">
        <f t="shared" si="43"/>
        <v>1044900</v>
      </c>
      <c r="K295" s="144">
        <f t="shared" si="43"/>
        <v>0</v>
      </c>
      <c r="L295" s="144">
        <f t="shared" si="43"/>
        <v>0</v>
      </c>
      <c r="M295" s="143">
        <f t="shared" si="43"/>
        <v>0</v>
      </c>
      <c r="N295" s="143">
        <f t="shared" si="43"/>
        <v>0</v>
      </c>
      <c r="AKO295" s="145"/>
      <c r="AKP295" s="145"/>
      <c r="AKQ295" s="145"/>
      <c r="AKR295" s="145"/>
      <c r="AKS295" s="145"/>
      <c r="AKT295" s="145"/>
      <c r="AKU295" s="145"/>
      <c r="AKV295" s="145"/>
      <c r="AKW295" s="145"/>
      <c r="AKX295" s="145"/>
      <c r="AKY295" s="145"/>
      <c r="AKZ295" s="145"/>
      <c r="ALA295" s="145"/>
      <c r="ALB295" s="145"/>
      <c r="ALC295" s="145"/>
      <c r="ALD295" s="145"/>
      <c r="ALE295" s="145"/>
      <c r="ALF295" s="145"/>
      <c r="ALG295" s="145"/>
      <c r="ALH295" s="145"/>
      <c r="ALI295" s="145"/>
      <c r="ALJ295" s="145"/>
      <c r="ALK295" s="145"/>
      <c r="ALL295" s="145"/>
      <c r="ALM295" s="145"/>
      <c r="ALN295" s="145"/>
      <c r="ALO295" s="145"/>
      <c r="ALP295" s="145"/>
      <c r="ALQ295" s="145"/>
      <c r="ALR295" s="145"/>
      <c r="ALS295" s="145"/>
      <c r="ALT295" s="145"/>
      <c r="ALU295" s="145"/>
      <c r="ALV295" s="145"/>
      <c r="ALW295" s="145"/>
      <c r="ALX295" s="145"/>
      <c r="ALY295" s="145"/>
      <c r="ALZ295" s="145"/>
      <c r="AMA295" s="145"/>
      <c r="AMB295" s="145"/>
      <c r="AMC295" s="145"/>
      <c r="AMD295" s="145"/>
      <c r="AME295" s="145"/>
      <c r="AMF295" s="145"/>
      <c r="AMG295" s="145"/>
      <c r="AMH295" s="145"/>
      <c r="AMI295" s="145"/>
      <c r="AMJ295" s="145"/>
    </row>
    <row r="296" spans="1:1024" s="139" customFormat="1" ht="37.5">
      <c r="A296" s="133"/>
      <c r="B296" s="136"/>
      <c r="C296" s="40" t="s">
        <v>94</v>
      </c>
      <c r="D296" s="148">
        <v>919</v>
      </c>
      <c r="E296" s="77" t="s">
        <v>12</v>
      </c>
      <c r="F296" s="77" t="s">
        <v>26</v>
      </c>
      <c r="G296" s="76">
        <v>5030010030</v>
      </c>
      <c r="H296" s="77" t="s">
        <v>95</v>
      </c>
      <c r="I296" s="143">
        <f t="shared" si="39"/>
        <v>1044900</v>
      </c>
      <c r="J296" s="144">
        <v>1044900</v>
      </c>
      <c r="K296" s="144"/>
      <c r="L296" s="144"/>
      <c r="M296" s="143"/>
      <c r="N296" s="143"/>
      <c r="AKO296" s="145"/>
      <c r="AKP296" s="145"/>
      <c r="AKQ296" s="145"/>
      <c r="AKR296" s="145"/>
      <c r="AKS296" s="145"/>
      <c r="AKT296" s="145"/>
      <c r="AKU296" s="145"/>
      <c r="AKV296" s="145"/>
      <c r="AKW296" s="145"/>
      <c r="AKX296" s="145"/>
      <c r="AKY296" s="145"/>
      <c r="AKZ296" s="145"/>
      <c r="ALA296" s="145"/>
      <c r="ALB296" s="145"/>
      <c r="ALC296" s="145"/>
      <c r="ALD296" s="145"/>
      <c r="ALE296" s="145"/>
      <c r="ALF296" s="145"/>
      <c r="ALG296" s="145"/>
      <c r="ALH296" s="145"/>
      <c r="ALI296" s="145"/>
      <c r="ALJ296" s="145"/>
      <c r="ALK296" s="145"/>
      <c r="ALL296" s="145"/>
      <c r="ALM296" s="145"/>
      <c r="ALN296" s="145"/>
      <c r="ALO296" s="145"/>
      <c r="ALP296" s="145"/>
      <c r="ALQ296" s="145"/>
      <c r="ALR296" s="145"/>
      <c r="ALS296" s="145"/>
      <c r="ALT296" s="145"/>
      <c r="ALU296" s="145"/>
      <c r="ALV296" s="145"/>
      <c r="ALW296" s="145"/>
      <c r="ALX296" s="145"/>
      <c r="ALY296" s="145"/>
      <c r="ALZ296" s="145"/>
      <c r="AMA296" s="145"/>
      <c r="AMB296" s="145"/>
      <c r="AMC296" s="145"/>
      <c r="AMD296" s="145"/>
      <c r="AME296" s="145"/>
      <c r="AMF296" s="145"/>
      <c r="AMG296" s="145"/>
      <c r="AMH296" s="145"/>
      <c r="AMI296" s="145"/>
      <c r="AMJ296" s="145"/>
    </row>
    <row r="297" spans="1:1024" s="145" customFormat="1">
      <c r="A297" s="140"/>
      <c r="B297" s="136"/>
      <c r="C297" s="40" t="s">
        <v>36</v>
      </c>
      <c r="D297" s="148">
        <v>919</v>
      </c>
      <c r="E297" s="77" t="s">
        <v>18</v>
      </c>
      <c r="F297" s="77" t="s">
        <v>75</v>
      </c>
      <c r="G297" s="76"/>
      <c r="H297" s="77"/>
      <c r="I297" s="143">
        <f t="shared" si="39"/>
        <v>22857200</v>
      </c>
      <c r="J297" s="144">
        <f>J298</f>
        <v>22857200</v>
      </c>
      <c r="K297" s="144">
        <f>K298</f>
        <v>0</v>
      </c>
      <c r="L297" s="144">
        <f>L298</f>
        <v>0</v>
      </c>
      <c r="M297" s="143">
        <f>M298</f>
        <v>0</v>
      </c>
      <c r="N297" s="143">
        <f>N298</f>
        <v>0</v>
      </c>
    </row>
    <row r="298" spans="1:1024" s="145" customFormat="1">
      <c r="A298" s="140"/>
      <c r="B298" s="136"/>
      <c r="C298" s="40" t="s">
        <v>37</v>
      </c>
      <c r="D298" s="148">
        <v>919</v>
      </c>
      <c r="E298" s="77" t="s">
        <v>18</v>
      </c>
      <c r="F298" s="77" t="s">
        <v>20</v>
      </c>
      <c r="G298" s="76"/>
      <c r="H298" s="77"/>
      <c r="I298" s="143">
        <f t="shared" si="39"/>
        <v>22857200</v>
      </c>
      <c r="J298" s="144">
        <f>J299+J307</f>
        <v>22857200</v>
      </c>
      <c r="K298" s="144">
        <f>K299+K307</f>
        <v>0</v>
      </c>
      <c r="L298" s="144">
        <f>L299+L307</f>
        <v>0</v>
      </c>
      <c r="M298" s="143">
        <f>M299+M307</f>
        <v>0</v>
      </c>
      <c r="N298" s="143">
        <f>N299+N307</f>
        <v>0</v>
      </c>
    </row>
    <row r="299" spans="1:1024" s="145" customFormat="1" ht="37.5">
      <c r="A299" s="140"/>
      <c r="B299" s="136"/>
      <c r="C299" s="40" t="s">
        <v>88</v>
      </c>
      <c r="D299" s="148">
        <v>919</v>
      </c>
      <c r="E299" s="77" t="s">
        <v>18</v>
      </c>
      <c r="F299" s="77" t="s">
        <v>20</v>
      </c>
      <c r="G299" s="76">
        <v>5000000000</v>
      </c>
      <c r="H299" s="77"/>
      <c r="I299" s="143">
        <f t="shared" si="39"/>
        <v>11249700</v>
      </c>
      <c r="J299" s="144">
        <f>J300</f>
        <v>11249700</v>
      </c>
      <c r="K299" s="144">
        <f>K300</f>
        <v>0</v>
      </c>
      <c r="L299" s="144">
        <f>L300</f>
        <v>0</v>
      </c>
      <c r="M299" s="143">
        <f>M300</f>
        <v>0</v>
      </c>
      <c r="N299" s="143">
        <f>N300</f>
        <v>0</v>
      </c>
    </row>
    <row r="300" spans="1:1024" s="145" customFormat="1" ht="37.5">
      <c r="A300" s="140"/>
      <c r="B300" s="136"/>
      <c r="C300" s="40" t="s">
        <v>96</v>
      </c>
      <c r="D300" s="148">
        <v>919</v>
      </c>
      <c r="E300" s="77" t="s">
        <v>18</v>
      </c>
      <c r="F300" s="77" t="s">
        <v>20</v>
      </c>
      <c r="G300" s="76">
        <v>5020000000</v>
      </c>
      <c r="H300" s="77"/>
      <c r="I300" s="143">
        <f t="shared" si="39"/>
        <v>11249700</v>
      </c>
      <c r="J300" s="144">
        <f>J301+J304</f>
        <v>11249700</v>
      </c>
      <c r="K300" s="144">
        <f>K301+K304</f>
        <v>0</v>
      </c>
      <c r="L300" s="144">
        <f>L301+L304</f>
        <v>0</v>
      </c>
      <c r="M300" s="143">
        <f>M301+M304</f>
        <v>0</v>
      </c>
      <c r="N300" s="143">
        <f>N301+N304</f>
        <v>0</v>
      </c>
    </row>
    <row r="301" spans="1:1024" s="145" customFormat="1" ht="37.5">
      <c r="A301" s="140"/>
      <c r="B301" s="136"/>
      <c r="C301" s="40" t="s">
        <v>90</v>
      </c>
      <c r="D301" s="148">
        <v>919</v>
      </c>
      <c r="E301" s="77" t="s">
        <v>18</v>
      </c>
      <c r="F301" s="77" t="s">
        <v>20</v>
      </c>
      <c r="G301" s="76">
        <v>5020000190</v>
      </c>
      <c r="H301" s="77"/>
      <c r="I301" s="143">
        <f t="shared" si="39"/>
        <v>9737700</v>
      </c>
      <c r="J301" s="144">
        <f>J302+J303</f>
        <v>9737700</v>
      </c>
      <c r="K301" s="144">
        <f>K302+K303</f>
        <v>0</v>
      </c>
      <c r="L301" s="144">
        <f>L302+L303</f>
        <v>0</v>
      </c>
      <c r="M301" s="143">
        <f>M302+M303</f>
        <v>0</v>
      </c>
      <c r="N301" s="143">
        <f>N302+N303</f>
        <v>0</v>
      </c>
    </row>
    <row r="302" spans="1:1024" s="145" customFormat="1" ht="75">
      <c r="A302" s="140"/>
      <c r="B302" s="136"/>
      <c r="C302" s="40" t="s">
        <v>91</v>
      </c>
      <c r="D302" s="148">
        <v>919</v>
      </c>
      <c r="E302" s="77" t="s">
        <v>18</v>
      </c>
      <c r="F302" s="77" t="s">
        <v>20</v>
      </c>
      <c r="G302" s="76">
        <v>5020000190</v>
      </c>
      <c r="H302" s="77" t="s">
        <v>92</v>
      </c>
      <c r="I302" s="143">
        <f t="shared" si="39"/>
        <v>9735900</v>
      </c>
      <c r="J302" s="144">
        <v>9735900</v>
      </c>
      <c r="K302" s="144"/>
      <c r="L302" s="144"/>
      <c r="M302" s="143"/>
      <c r="N302" s="143"/>
    </row>
    <row r="303" spans="1:1024" s="145" customFormat="1">
      <c r="A303" s="140"/>
      <c r="B303" s="136"/>
      <c r="C303" s="40" t="s">
        <v>97</v>
      </c>
      <c r="D303" s="148">
        <v>919</v>
      </c>
      <c r="E303" s="77" t="s">
        <v>18</v>
      </c>
      <c r="F303" s="77" t="s">
        <v>20</v>
      </c>
      <c r="G303" s="76">
        <v>5020000190</v>
      </c>
      <c r="H303" s="77" t="s">
        <v>98</v>
      </c>
      <c r="I303" s="143">
        <f t="shared" si="39"/>
        <v>1800</v>
      </c>
      <c r="J303" s="144">
        <v>1800</v>
      </c>
      <c r="K303" s="144"/>
      <c r="L303" s="144"/>
      <c r="M303" s="143"/>
      <c r="N303" s="143"/>
    </row>
    <row r="304" spans="1:1024" s="145" customFormat="1" ht="56.25">
      <c r="A304" s="140"/>
      <c r="B304" s="136"/>
      <c r="C304" s="149" t="s">
        <v>100</v>
      </c>
      <c r="D304" s="148">
        <v>919</v>
      </c>
      <c r="E304" s="77" t="s">
        <v>18</v>
      </c>
      <c r="F304" s="77" t="s">
        <v>20</v>
      </c>
      <c r="G304" s="76">
        <v>5020060910</v>
      </c>
      <c r="H304" s="77"/>
      <c r="I304" s="143">
        <f t="shared" si="39"/>
        <v>1512000</v>
      </c>
      <c r="J304" s="144">
        <f>J305+J306</f>
        <v>1512000</v>
      </c>
      <c r="K304" s="144">
        <f>K305+K306</f>
        <v>0</v>
      </c>
      <c r="L304" s="144">
        <f>L305+L306</f>
        <v>0</v>
      </c>
      <c r="M304" s="143">
        <f>M305+M306</f>
        <v>0</v>
      </c>
      <c r="N304" s="143">
        <f>N305+N306</f>
        <v>0</v>
      </c>
    </row>
    <row r="305" spans="1:14" s="145" customFormat="1" ht="75">
      <c r="A305" s="140"/>
      <c r="B305" s="136"/>
      <c r="C305" s="40" t="s">
        <v>91</v>
      </c>
      <c r="D305" s="148">
        <v>919</v>
      </c>
      <c r="E305" s="77" t="s">
        <v>18</v>
      </c>
      <c r="F305" s="77" t="s">
        <v>20</v>
      </c>
      <c r="G305" s="76">
        <v>5020060910</v>
      </c>
      <c r="H305" s="77" t="s">
        <v>92</v>
      </c>
      <c r="I305" s="143">
        <f t="shared" si="39"/>
        <v>1512000</v>
      </c>
      <c r="J305" s="144">
        <v>1350000</v>
      </c>
      <c r="K305" s="144"/>
      <c r="L305" s="144"/>
      <c r="M305" s="143">
        <v>162000</v>
      </c>
      <c r="N305" s="143"/>
    </row>
    <row r="306" spans="1:14" s="145" customFormat="1" ht="37.5" hidden="1">
      <c r="A306" s="140"/>
      <c r="B306" s="136"/>
      <c r="C306" s="40" t="s">
        <v>94</v>
      </c>
      <c r="D306" s="148">
        <v>919</v>
      </c>
      <c r="E306" s="77" t="s">
        <v>18</v>
      </c>
      <c r="F306" s="77" t="s">
        <v>20</v>
      </c>
      <c r="G306" s="76">
        <v>5020060910</v>
      </c>
      <c r="H306" s="77" t="s">
        <v>95</v>
      </c>
      <c r="I306" s="143">
        <f t="shared" si="39"/>
        <v>0</v>
      </c>
      <c r="J306" s="144">
        <v>162000</v>
      </c>
      <c r="K306" s="144"/>
      <c r="L306" s="144"/>
      <c r="M306" s="143">
        <v>-162000</v>
      </c>
      <c r="N306" s="143"/>
    </row>
    <row r="307" spans="1:14" s="145" customFormat="1" ht="56.25">
      <c r="A307" s="140"/>
      <c r="B307" s="136"/>
      <c r="C307" s="40" t="s">
        <v>143</v>
      </c>
      <c r="D307" s="148">
        <v>919</v>
      </c>
      <c r="E307" s="77" t="s">
        <v>18</v>
      </c>
      <c r="F307" s="77" t="s">
        <v>20</v>
      </c>
      <c r="G307" s="76">
        <v>5500000000</v>
      </c>
      <c r="H307" s="77"/>
      <c r="I307" s="143">
        <f t="shared" si="39"/>
        <v>11607500</v>
      </c>
      <c r="J307" s="144">
        <f>J308+J311</f>
        <v>11607500</v>
      </c>
      <c r="K307" s="144">
        <f>K308+K311</f>
        <v>0</v>
      </c>
      <c r="L307" s="144">
        <f>L308+L311</f>
        <v>0</v>
      </c>
      <c r="M307" s="143">
        <f>M308+M311</f>
        <v>0</v>
      </c>
      <c r="N307" s="143">
        <f>N308+N311</f>
        <v>0</v>
      </c>
    </row>
    <row r="308" spans="1:14" s="145" customFormat="1">
      <c r="A308" s="140"/>
      <c r="B308" s="136"/>
      <c r="C308" s="40" t="s">
        <v>144</v>
      </c>
      <c r="D308" s="148">
        <v>919</v>
      </c>
      <c r="E308" s="77" t="s">
        <v>18</v>
      </c>
      <c r="F308" s="77" t="s">
        <v>20</v>
      </c>
      <c r="G308" s="76">
        <v>5510000000</v>
      </c>
      <c r="H308" s="77"/>
      <c r="I308" s="143">
        <f t="shared" si="39"/>
        <v>10683800</v>
      </c>
      <c r="J308" s="144">
        <f t="shared" ref="J308:N309" si="44">J309</f>
        <v>10683800</v>
      </c>
      <c r="K308" s="144">
        <f t="shared" si="44"/>
        <v>0</v>
      </c>
      <c r="L308" s="144">
        <f t="shared" si="44"/>
        <v>0</v>
      </c>
      <c r="M308" s="143">
        <f t="shared" si="44"/>
        <v>0</v>
      </c>
      <c r="N308" s="143">
        <f t="shared" si="44"/>
        <v>0</v>
      </c>
    </row>
    <row r="309" spans="1:14" s="145" customFormat="1" ht="131.25">
      <c r="A309" s="140"/>
      <c r="B309" s="136"/>
      <c r="C309" s="40" t="s">
        <v>145</v>
      </c>
      <c r="D309" s="148">
        <v>919</v>
      </c>
      <c r="E309" s="77" t="s">
        <v>18</v>
      </c>
      <c r="F309" s="77" t="s">
        <v>20</v>
      </c>
      <c r="G309" s="76">
        <v>5510060912</v>
      </c>
      <c r="H309" s="77"/>
      <c r="I309" s="143">
        <f t="shared" si="39"/>
        <v>10683800</v>
      </c>
      <c r="J309" s="144">
        <f t="shared" si="44"/>
        <v>10683800</v>
      </c>
      <c r="K309" s="144">
        <f t="shared" si="44"/>
        <v>0</v>
      </c>
      <c r="L309" s="144">
        <f t="shared" si="44"/>
        <v>0</v>
      </c>
      <c r="M309" s="143">
        <f t="shared" si="44"/>
        <v>0</v>
      </c>
      <c r="N309" s="143">
        <f t="shared" si="44"/>
        <v>0</v>
      </c>
    </row>
    <row r="310" spans="1:14" s="145" customFormat="1">
      <c r="A310" s="140"/>
      <c r="B310" s="136"/>
      <c r="C310" s="40" t="s">
        <v>97</v>
      </c>
      <c r="D310" s="148">
        <v>919</v>
      </c>
      <c r="E310" s="77" t="s">
        <v>18</v>
      </c>
      <c r="F310" s="77" t="s">
        <v>20</v>
      </c>
      <c r="G310" s="76">
        <v>5510060912</v>
      </c>
      <c r="H310" s="77" t="s">
        <v>98</v>
      </c>
      <c r="I310" s="143">
        <f t="shared" si="39"/>
        <v>10683800</v>
      </c>
      <c r="J310" s="144">
        <v>10683800</v>
      </c>
      <c r="K310" s="144"/>
      <c r="L310" s="144"/>
      <c r="M310" s="143"/>
      <c r="N310" s="143"/>
    </row>
    <row r="311" spans="1:14" s="145" customFormat="1" ht="37.5">
      <c r="A311" s="140"/>
      <c r="B311" s="136"/>
      <c r="C311" s="40" t="s">
        <v>146</v>
      </c>
      <c r="D311" s="148">
        <v>919</v>
      </c>
      <c r="E311" s="77" t="s">
        <v>18</v>
      </c>
      <c r="F311" s="77" t="s">
        <v>20</v>
      </c>
      <c r="G311" s="76">
        <v>5520000000</v>
      </c>
      <c r="H311" s="77"/>
      <c r="I311" s="143">
        <f t="shared" si="39"/>
        <v>923700</v>
      </c>
      <c r="J311" s="144">
        <f t="shared" ref="J311:N312" si="45">J312</f>
        <v>923700</v>
      </c>
      <c r="K311" s="144">
        <f t="shared" si="45"/>
        <v>0</v>
      </c>
      <c r="L311" s="144">
        <f t="shared" si="45"/>
        <v>0</v>
      </c>
      <c r="M311" s="143">
        <f t="shared" si="45"/>
        <v>0</v>
      </c>
      <c r="N311" s="143">
        <f t="shared" si="45"/>
        <v>0</v>
      </c>
    </row>
    <row r="312" spans="1:14" s="145" customFormat="1" ht="131.25">
      <c r="A312" s="140"/>
      <c r="B312" s="136"/>
      <c r="C312" s="40" t="s">
        <v>147</v>
      </c>
      <c r="D312" s="148">
        <v>919</v>
      </c>
      <c r="E312" s="77" t="s">
        <v>18</v>
      </c>
      <c r="F312" s="77" t="s">
        <v>20</v>
      </c>
      <c r="G312" s="76">
        <v>5520061650</v>
      </c>
      <c r="H312" s="77"/>
      <c r="I312" s="143">
        <f t="shared" si="39"/>
        <v>923700</v>
      </c>
      <c r="J312" s="144">
        <f t="shared" si="45"/>
        <v>923700</v>
      </c>
      <c r="K312" s="144">
        <f t="shared" si="45"/>
        <v>0</v>
      </c>
      <c r="L312" s="144">
        <f t="shared" si="45"/>
        <v>0</v>
      </c>
      <c r="M312" s="143">
        <f t="shared" si="45"/>
        <v>0</v>
      </c>
      <c r="N312" s="143">
        <f t="shared" si="45"/>
        <v>0</v>
      </c>
    </row>
    <row r="313" spans="1:14" s="145" customFormat="1" ht="37.5">
      <c r="A313" s="140"/>
      <c r="B313" s="136"/>
      <c r="C313" s="40" t="s">
        <v>94</v>
      </c>
      <c r="D313" s="148">
        <v>919</v>
      </c>
      <c r="E313" s="77" t="s">
        <v>18</v>
      </c>
      <c r="F313" s="77" t="s">
        <v>20</v>
      </c>
      <c r="G313" s="76">
        <v>5520061650</v>
      </c>
      <c r="H313" s="77" t="s">
        <v>95</v>
      </c>
      <c r="I313" s="143">
        <f t="shared" si="39"/>
        <v>923700</v>
      </c>
      <c r="J313" s="144">
        <v>923700</v>
      </c>
      <c r="K313" s="144"/>
      <c r="L313" s="144"/>
      <c r="M313" s="143"/>
      <c r="N313" s="143"/>
    </row>
    <row r="314" spans="1:14" s="139" customFormat="1" ht="37.5">
      <c r="A314" s="133"/>
      <c r="B314" s="136" t="s">
        <v>54</v>
      </c>
      <c r="C314" s="86" t="s">
        <v>362</v>
      </c>
      <c r="D314" s="134">
        <v>921</v>
      </c>
      <c r="E314" s="88"/>
      <c r="F314" s="88"/>
      <c r="G314" s="87"/>
      <c r="H314" s="88"/>
      <c r="I314" s="137">
        <f t="shared" si="39"/>
        <v>21683600</v>
      </c>
      <c r="J314" s="138">
        <f>J315</f>
        <v>18843100</v>
      </c>
      <c r="K314" s="138">
        <f>K315+K328</f>
        <v>2528000</v>
      </c>
      <c r="L314" s="138">
        <f>L315</f>
        <v>0</v>
      </c>
      <c r="M314" s="137">
        <f>M315+M328</f>
        <v>312500</v>
      </c>
      <c r="N314" s="137">
        <f>N315+N328</f>
        <v>0</v>
      </c>
    </row>
    <row r="315" spans="1:14" s="145" customFormat="1">
      <c r="A315" s="140"/>
      <c r="B315" s="136"/>
      <c r="C315" s="40" t="s">
        <v>11</v>
      </c>
      <c r="D315" s="148">
        <v>921</v>
      </c>
      <c r="E315" s="77" t="s">
        <v>12</v>
      </c>
      <c r="F315" s="77" t="s">
        <v>75</v>
      </c>
      <c r="G315" s="76"/>
      <c r="H315" s="77"/>
      <c r="I315" s="143">
        <f t="shared" si="39"/>
        <v>18843100</v>
      </c>
      <c r="J315" s="144">
        <f>J316</f>
        <v>18843100</v>
      </c>
      <c r="K315" s="144">
        <f>K316</f>
        <v>0</v>
      </c>
      <c r="L315" s="144">
        <f>L316</f>
        <v>0</v>
      </c>
      <c r="M315" s="143">
        <f>M316</f>
        <v>0</v>
      </c>
      <c r="N315" s="143">
        <f>N316</f>
        <v>0</v>
      </c>
    </row>
    <row r="316" spans="1:14" s="145" customFormat="1">
      <c r="A316" s="140"/>
      <c r="B316" s="136"/>
      <c r="C316" s="40" t="s">
        <v>25</v>
      </c>
      <c r="D316" s="148">
        <v>921</v>
      </c>
      <c r="E316" s="77" t="s">
        <v>12</v>
      </c>
      <c r="F316" s="77" t="s">
        <v>26</v>
      </c>
      <c r="G316" s="76"/>
      <c r="H316" s="77"/>
      <c r="I316" s="143">
        <f t="shared" si="39"/>
        <v>18843100</v>
      </c>
      <c r="J316" s="144">
        <f>J317+J325</f>
        <v>18843100</v>
      </c>
      <c r="K316" s="144">
        <f>K317+K325</f>
        <v>0</v>
      </c>
      <c r="L316" s="144">
        <f>L317+L325</f>
        <v>0</v>
      </c>
      <c r="M316" s="143">
        <f>M317+M325</f>
        <v>0</v>
      </c>
      <c r="N316" s="143">
        <f>N317+N325</f>
        <v>0</v>
      </c>
    </row>
    <row r="317" spans="1:14" s="145" customFormat="1" ht="37.5">
      <c r="A317" s="140"/>
      <c r="B317" s="136"/>
      <c r="C317" s="40" t="s">
        <v>88</v>
      </c>
      <c r="D317" s="148">
        <v>921</v>
      </c>
      <c r="E317" s="77" t="s">
        <v>12</v>
      </c>
      <c r="F317" s="77" t="s">
        <v>26</v>
      </c>
      <c r="G317" s="76">
        <v>5000000000</v>
      </c>
      <c r="H317" s="77"/>
      <c r="I317" s="143">
        <f t="shared" si="39"/>
        <v>16843100</v>
      </c>
      <c r="J317" s="144">
        <f>J318+J322</f>
        <v>16843100</v>
      </c>
      <c r="K317" s="144">
        <f>K318+K322</f>
        <v>0</v>
      </c>
      <c r="L317" s="144">
        <f>L318+L322</f>
        <v>0</v>
      </c>
      <c r="M317" s="143">
        <f>M318+M322</f>
        <v>0</v>
      </c>
      <c r="N317" s="143">
        <f>N318+N322</f>
        <v>0</v>
      </c>
    </row>
    <row r="318" spans="1:14" s="145" customFormat="1" ht="37.5">
      <c r="A318" s="140"/>
      <c r="B318" s="136"/>
      <c r="C318" s="40" t="s">
        <v>96</v>
      </c>
      <c r="D318" s="148">
        <v>921</v>
      </c>
      <c r="E318" s="77" t="s">
        <v>12</v>
      </c>
      <c r="F318" s="77" t="s">
        <v>26</v>
      </c>
      <c r="G318" s="76">
        <v>5020000000</v>
      </c>
      <c r="H318" s="77"/>
      <c r="I318" s="143">
        <f t="shared" si="39"/>
        <v>15065400</v>
      </c>
      <c r="J318" s="144">
        <f>J319</f>
        <v>15065400</v>
      </c>
      <c r="K318" s="144">
        <f>K319</f>
        <v>0</v>
      </c>
      <c r="L318" s="144">
        <f>L319</f>
        <v>0</v>
      </c>
      <c r="M318" s="143">
        <f>M319</f>
        <v>0</v>
      </c>
      <c r="N318" s="143">
        <f>N319</f>
        <v>0</v>
      </c>
    </row>
    <row r="319" spans="1:14" s="145" customFormat="1" ht="37.5">
      <c r="A319" s="140"/>
      <c r="B319" s="136"/>
      <c r="C319" s="40" t="s">
        <v>90</v>
      </c>
      <c r="D319" s="148">
        <v>921</v>
      </c>
      <c r="E319" s="77" t="s">
        <v>12</v>
      </c>
      <c r="F319" s="77" t="s">
        <v>26</v>
      </c>
      <c r="G319" s="76">
        <v>5020000190</v>
      </c>
      <c r="H319" s="77"/>
      <c r="I319" s="143">
        <f t="shared" si="39"/>
        <v>15065400</v>
      </c>
      <c r="J319" s="144">
        <f>J320+J321</f>
        <v>15065400</v>
      </c>
      <c r="K319" s="144">
        <f>K320+K321</f>
        <v>0</v>
      </c>
      <c r="L319" s="144">
        <f>L320+L321</f>
        <v>0</v>
      </c>
      <c r="M319" s="143">
        <f>M320+M321</f>
        <v>0</v>
      </c>
      <c r="N319" s="143">
        <f>N320+N321</f>
        <v>0</v>
      </c>
    </row>
    <row r="320" spans="1:14" s="145" customFormat="1" ht="75">
      <c r="A320" s="140"/>
      <c r="B320" s="136"/>
      <c r="C320" s="40" t="s">
        <v>91</v>
      </c>
      <c r="D320" s="148">
        <v>921</v>
      </c>
      <c r="E320" s="77" t="s">
        <v>12</v>
      </c>
      <c r="F320" s="77" t="s">
        <v>26</v>
      </c>
      <c r="G320" s="76">
        <v>5020000190</v>
      </c>
      <c r="H320" s="77" t="s">
        <v>92</v>
      </c>
      <c r="I320" s="143">
        <f t="shared" si="39"/>
        <v>15057000</v>
      </c>
      <c r="J320" s="144">
        <v>15057000</v>
      </c>
      <c r="K320" s="144"/>
      <c r="L320" s="144"/>
      <c r="M320" s="143"/>
      <c r="N320" s="143"/>
    </row>
    <row r="321" spans="1:14" s="145" customFormat="1">
      <c r="A321" s="140"/>
      <c r="B321" s="136"/>
      <c r="C321" s="40" t="s">
        <v>97</v>
      </c>
      <c r="D321" s="148">
        <v>921</v>
      </c>
      <c r="E321" s="77" t="s">
        <v>12</v>
      </c>
      <c r="F321" s="77" t="s">
        <v>26</v>
      </c>
      <c r="G321" s="76">
        <v>5020000190</v>
      </c>
      <c r="H321" s="77" t="s">
        <v>98</v>
      </c>
      <c r="I321" s="143">
        <f t="shared" si="39"/>
        <v>8400</v>
      </c>
      <c r="J321" s="144">
        <v>8400</v>
      </c>
      <c r="K321" s="144"/>
      <c r="L321" s="144"/>
      <c r="M321" s="143"/>
      <c r="N321" s="143"/>
    </row>
    <row r="322" spans="1:14" s="145" customFormat="1" ht="37.5">
      <c r="A322" s="140"/>
      <c r="B322" s="136"/>
      <c r="C322" s="40" t="s">
        <v>106</v>
      </c>
      <c r="D322" s="148">
        <v>921</v>
      </c>
      <c r="E322" s="77" t="s">
        <v>12</v>
      </c>
      <c r="F322" s="77" t="s">
        <v>26</v>
      </c>
      <c r="G322" s="76">
        <v>5030000000</v>
      </c>
      <c r="H322" s="77"/>
      <c r="I322" s="143">
        <f t="shared" si="39"/>
        <v>1777700</v>
      </c>
      <c r="J322" s="144">
        <f t="shared" ref="J322:N323" si="46">J323</f>
        <v>1777700</v>
      </c>
      <c r="K322" s="144">
        <f t="shared" si="46"/>
        <v>0</v>
      </c>
      <c r="L322" s="144">
        <f t="shared" si="46"/>
        <v>0</v>
      </c>
      <c r="M322" s="143">
        <f t="shared" si="46"/>
        <v>0</v>
      </c>
      <c r="N322" s="143">
        <f t="shared" si="46"/>
        <v>0</v>
      </c>
    </row>
    <row r="323" spans="1:14" s="145" customFormat="1" ht="37.5">
      <c r="A323" s="140"/>
      <c r="B323" s="136"/>
      <c r="C323" s="40" t="s">
        <v>107</v>
      </c>
      <c r="D323" s="148">
        <v>921</v>
      </c>
      <c r="E323" s="77" t="s">
        <v>12</v>
      </c>
      <c r="F323" s="77" t="s">
        <v>26</v>
      </c>
      <c r="G323" s="76">
        <v>5030010030</v>
      </c>
      <c r="H323" s="77"/>
      <c r="I323" s="143">
        <f t="shared" si="39"/>
        <v>1777700</v>
      </c>
      <c r="J323" s="144">
        <f t="shared" si="46"/>
        <v>1777700</v>
      </c>
      <c r="K323" s="144">
        <f t="shared" si="46"/>
        <v>0</v>
      </c>
      <c r="L323" s="144">
        <f t="shared" si="46"/>
        <v>0</v>
      </c>
      <c r="M323" s="143">
        <f t="shared" si="46"/>
        <v>0</v>
      </c>
      <c r="N323" s="143">
        <f t="shared" si="46"/>
        <v>0</v>
      </c>
    </row>
    <row r="324" spans="1:14" s="145" customFormat="1" ht="37.5">
      <c r="A324" s="140"/>
      <c r="B324" s="136"/>
      <c r="C324" s="40" t="s">
        <v>94</v>
      </c>
      <c r="D324" s="148">
        <v>921</v>
      </c>
      <c r="E324" s="77" t="s">
        <v>12</v>
      </c>
      <c r="F324" s="77" t="s">
        <v>26</v>
      </c>
      <c r="G324" s="76">
        <v>5030010030</v>
      </c>
      <c r="H324" s="77" t="s">
        <v>95</v>
      </c>
      <c r="I324" s="143">
        <f t="shared" si="39"/>
        <v>1777700</v>
      </c>
      <c r="J324" s="144">
        <v>1777700</v>
      </c>
      <c r="K324" s="144"/>
      <c r="L324" s="144"/>
      <c r="M324" s="143"/>
      <c r="N324" s="143"/>
    </row>
    <row r="325" spans="1:14" s="145" customFormat="1" ht="37.5">
      <c r="A325" s="140"/>
      <c r="B325" s="136"/>
      <c r="C325" s="40" t="s">
        <v>316</v>
      </c>
      <c r="D325" s="148">
        <v>921</v>
      </c>
      <c r="E325" s="77" t="s">
        <v>12</v>
      </c>
      <c r="F325" s="77" t="s">
        <v>363</v>
      </c>
      <c r="G325" s="76">
        <v>9900000000</v>
      </c>
      <c r="H325" s="77"/>
      <c r="I325" s="143">
        <f t="shared" si="39"/>
        <v>2000000</v>
      </c>
      <c r="J325" s="144">
        <f t="shared" ref="J325:N326" si="47">J326</f>
        <v>2000000</v>
      </c>
      <c r="K325" s="144">
        <f t="shared" si="47"/>
        <v>0</v>
      </c>
      <c r="L325" s="144">
        <f t="shared" si="47"/>
        <v>0</v>
      </c>
      <c r="M325" s="143">
        <f t="shared" si="47"/>
        <v>0</v>
      </c>
      <c r="N325" s="143">
        <f t="shared" si="47"/>
        <v>0</v>
      </c>
    </row>
    <row r="326" spans="1:14" s="145" customFormat="1" ht="56.25">
      <c r="A326" s="140"/>
      <c r="B326" s="136"/>
      <c r="C326" s="40" t="s">
        <v>317</v>
      </c>
      <c r="D326" s="148">
        <v>921</v>
      </c>
      <c r="E326" s="77" t="s">
        <v>12</v>
      </c>
      <c r="F326" s="77" t="s">
        <v>26</v>
      </c>
      <c r="G326" s="76">
        <v>9900010110</v>
      </c>
      <c r="H326" s="77"/>
      <c r="I326" s="143">
        <f t="shared" si="39"/>
        <v>2000000</v>
      </c>
      <c r="J326" s="144">
        <f t="shared" si="47"/>
        <v>2000000</v>
      </c>
      <c r="K326" s="144">
        <f t="shared" si="47"/>
        <v>0</v>
      </c>
      <c r="L326" s="144">
        <f t="shared" si="47"/>
        <v>0</v>
      </c>
      <c r="M326" s="143">
        <f t="shared" si="47"/>
        <v>0</v>
      </c>
      <c r="N326" s="143">
        <f t="shared" si="47"/>
        <v>0</v>
      </c>
    </row>
    <row r="327" spans="1:14" s="145" customFormat="1" ht="37.5">
      <c r="A327" s="140"/>
      <c r="B327" s="136"/>
      <c r="C327" s="40" t="s">
        <v>94</v>
      </c>
      <c r="D327" s="148">
        <v>921</v>
      </c>
      <c r="E327" s="77" t="s">
        <v>12</v>
      </c>
      <c r="F327" s="77" t="s">
        <v>26</v>
      </c>
      <c r="G327" s="76">
        <v>9900010110</v>
      </c>
      <c r="H327" s="77" t="s">
        <v>95</v>
      </c>
      <c r="I327" s="143">
        <f t="shared" si="39"/>
        <v>2000000</v>
      </c>
      <c r="J327" s="144">
        <v>2000000</v>
      </c>
      <c r="K327" s="144"/>
      <c r="L327" s="144"/>
      <c r="M327" s="143"/>
      <c r="N327" s="143"/>
    </row>
    <row r="328" spans="1:14" s="145" customFormat="1">
      <c r="A328" s="140"/>
      <c r="B328" s="136"/>
      <c r="C328" s="40" t="s">
        <v>36</v>
      </c>
      <c r="D328" s="148">
        <v>921</v>
      </c>
      <c r="E328" s="77" t="s">
        <v>18</v>
      </c>
      <c r="F328" s="77" t="s">
        <v>75</v>
      </c>
      <c r="G328" s="76"/>
      <c r="H328" s="77"/>
      <c r="I328" s="143">
        <f t="shared" ref="I328:I391" si="48">SUM(J328:N328)</f>
        <v>2840500</v>
      </c>
      <c r="J328" s="144"/>
      <c r="K328" s="144">
        <f>K329</f>
        <v>2528000</v>
      </c>
      <c r="L328" s="144"/>
      <c r="M328" s="143">
        <f t="shared" ref="M328:N330" si="49">M329</f>
        <v>312500</v>
      </c>
      <c r="N328" s="143">
        <f t="shared" si="49"/>
        <v>0</v>
      </c>
    </row>
    <row r="329" spans="1:14" s="145" customFormat="1">
      <c r="A329" s="140"/>
      <c r="B329" s="136"/>
      <c r="C329" s="40" t="s">
        <v>41</v>
      </c>
      <c r="D329" s="148">
        <v>921</v>
      </c>
      <c r="E329" s="77" t="s">
        <v>18</v>
      </c>
      <c r="F329" s="77" t="s">
        <v>42</v>
      </c>
      <c r="G329" s="76"/>
      <c r="H329" s="77"/>
      <c r="I329" s="143">
        <f t="shared" si="48"/>
        <v>2840500</v>
      </c>
      <c r="J329" s="144"/>
      <c r="K329" s="144">
        <f>K330</f>
        <v>2528000</v>
      </c>
      <c r="L329" s="144"/>
      <c r="M329" s="143">
        <f t="shared" si="49"/>
        <v>312500</v>
      </c>
      <c r="N329" s="143">
        <f t="shared" si="49"/>
        <v>0</v>
      </c>
    </row>
    <row r="330" spans="1:14" s="145" customFormat="1" ht="56.25">
      <c r="A330" s="140"/>
      <c r="B330" s="136"/>
      <c r="C330" s="40" t="s">
        <v>297</v>
      </c>
      <c r="D330" s="148">
        <v>921</v>
      </c>
      <c r="E330" s="77" t="s">
        <v>18</v>
      </c>
      <c r="F330" s="77" t="s">
        <v>42</v>
      </c>
      <c r="G330" s="76">
        <v>7200000000</v>
      </c>
      <c r="H330" s="77"/>
      <c r="I330" s="143">
        <f t="shared" si="48"/>
        <v>2840500</v>
      </c>
      <c r="J330" s="144"/>
      <c r="K330" s="144">
        <f>K331</f>
        <v>2528000</v>
      </c>
      <c r="L330" s="144"/>
      <c r="M330" s="143">
        <f t="shared" si="49"/>
        <v>312500</v>
      </c>
      <c r="N330" s="143">
        <f t="shared" si="49"/>
        <v>0</v>
      </c>
    </row>
    <row r="331" spans="1:14" s="145" customFormat="1" ht="37.5">
      <c r="A331" s="140"/>
      <c r="B331" s="136"/>
      <c r="C331" s="40" t="s">
        <v>298</v>
      </c>
      <c r="D331" s="148">
        <v>921</v>
      </c>
      <c r="E331" s="77" t="s">
        <v>18</v>
      </c>
      <c r="F331" s="77" t="s">
        <v>42</v>
      </c>
      <c r="G331" s="76">
        <v>7210000000</v>
      </c>
      <c r="H331" s="77"/>
      <c r="I331" s="143">
        <f t="shared" si="48"/>
        <v>2840500</v>
      </c>
      <c r="J331" s="144"/>
      <c r="K331" s="144">
        <f>K334</f>
        <v>2528000</v>
      </c>
      <c r="L331" s="144"/>
      <c r="M331" s="143">
        <f>M334+M336+M332</f>
        <v>312500</v>
      </c>
      <c r="N331" s="143">
        <f>N334</f>
        <v>0</v>
      </c>
    </row>
    <row r="332" spans="1:14" s="145" customFormat="1">
      <c r="A332" s="140"/>
      <c r="B332" s="136"/>
      <c r="C332" s="40" t="s">
        <v>299</v>
      </c>
      <c r="D332" s="148">
        <v>921</v>
      </c>
      <c r="E332" s="77" t="s">
        <v>18</v>
      </c>
      <c r="F332" s="77" t="s">
        <v>42</v>
      </c>
      <c r="G332" s="76" t="s">
        <v>300</v>
      </c>
      <c r="H332" s="77"/>
      <c r="I332" s="143">
        <f t="shared" si="48"/>
        <v>722934</v>
      </c>
      <c r="J332" s="144"/>
      <c r="K332" s="144"/>
      <c r="L332" s="144"/>
      <c r="M332" s="143">
        <f>M333</f>
        <v>722934</v>
      </c>
      <c r="N332" s="143"/>
    </row>
    <row r="333" spans="1:14" s="145" customFormat="1" ht="37.5">
      <c r="A333" s="140"/>
      <c r="B333" s="136"/>
      <c r="C333" s="40" t="s">
        <v>94</v>
      </c>
      <c r="D333" s="148">
        <v>921</v>
      </c>
      <c r="E333" s="77" t="s">
        <v>18</v>
      </c>
      <c r="F333" s="77" t="s">
        <v>42</v>
      </c>
      <c r="G333" s="76" t="s">
        <v>300</v>
      </c>
      <c r="H333" s="77" t="s">
        <v>95</v>
      </c>
      <c r="I333" s="143">
        <f t="shared" si="48"/>
        <v>722934</v>
      </c>
      <c r="J333" s="144"/>
      <c r="K333" s="144"/>
      <c r="L333" s="144"/>
      <c r="M333" s="143">
        <v>722934</v>
      </c>
      <c r="N333" s="143"/>
    </row>
    <row r="334" spans="1:14" s="145" customFormat="1" ht="37.5" hidden="1">
      <c r="A334" s="140"/>
      <c r="B334" s="136"/>
      <c r="C334" s="40" t="s">
        <v>303</v>
      </c>
      <c r="D334" s="148">
        <v>921</v>
      </c>
      <c r="E334" s="77" t="s">
        <v>18</v>
      </c>
      <c r="F334" s="77" t="s">
        <v>42</v>
      </c>
      <c r="G334" s="76" t="s">
        <v>304</v>
      </c>
      <c r="H334" s="77"/>
      <c r="I334" s="143">
        <f t="shared" si="48"/>
        <v>0</v>
      </c>
      <c r="J334" s="144"/>
      <c r="K334" s="144">
        <f>K335</f>
        <v>2528000</v>
      </c>
      <c r="L334" s="144"/>
      <c r="M334" s="143">
        <f>M335</f>
        <v>-2528000</v>
      </c>
      <c r="N334" s="143">
        <f>N335</f>
        <v>0</v>
      </c>
    </row>
    <row r="335" spans="1:14" s="145" customFormat="1" ht="37.5" hidden="1">
      <c r="A335" s="140"/>
      <c r="B335" s="136"/>
      <c r="C335" s="40" t="s">
        <v>94</v>
      </c>
      <c r="D335" s="148">
        <v>921</v>
      </c>
      <c r="E335" s="77" t="s">
        <v>18</v>
      </c>
      <c r="F335" s="77" t="s">
        <v>42</v>
      </c>
      <c r="G335" s="76" t="s">
        <v>304</v>
      </c>
      <c r="H335" s="77" t="s">
        <v>95</v>
      </c>
      <c r="I335" s="143">
        <f t="shared" si="48"/>
        <v>0</v>
      </c>
      <c r="J335" s="144"/>
      <c r="K335" s="144">
        <v>2528000</v>
      </c>
      <c r="L335" s="144"/>
      <c r="M335" s="143">
        <v>-2528000</v>
      </c>
      <c r="N335" s="143"/>
    </row>
    <row r="336" spans="1:14" s="145" customFormat="1">
      <c r="A336" s="140"/>
      <c r="B336" s="136"/>
      <c r="C336" s="40" t="s">
        <v>299</v>
      </c>
      <c r="D336" s="148">
        <v>921</v>
      </c>
      <c r="E336" s="77" t="s">
        <v>18</v>
      </c>
      <c r="F336" s="77" t="s">
        <v>42</v>
      </c>
      <c r="G336" s="76" t="s">
        <v>305</v>
      </c>
      <c r="H336" s="77"/>
      <c r="I336" s="143">
        <f t="shared" si="48"/>
        <v>2117566</v>
      </c>
      <c r="J336" s="144"/>
      <c r="K336" s="144"/>
      <c r="L336" s="144"/>
      <c r="M336" s="143">
        <f>M337</f>
        <v>2117566</v>
      </c>
      <c r="N336" s="143"/>
    </row>
    <row r="337" spans="1:1024" s="145" customFormat="1" ht="37.5">
      <c r="A337" s="140"/>
      <c r="B337" s="136"/>
      <c r="C337" s="40" t="s">
        <v>94</v>
      </c>
      <c r="D337" s="148">
        <v>921</v>
      </c>
      <c r="E337" s="77" t="s">
        <v>18</v>
      </c>
      <c r="F337" s="77" t="s">
        <v>42</v>
      </c>
      <c r="G337" s="76" t="s">
        <v>305</v>
      </c>
      <c r="H337" s="77" t="s">
        <v>95</v>
      </c>
      <c r="I337" s="143">
        <f t="shared" si="48"/>
        <v>2117566</v>
      </c>
      <c r="J337" s="144"/>
      <c r="K337" s="144"/>
      <c r="L337" s="144"/>
      <c r="M337" s="143">
        <v>2117566</v>
      </c>
      <c r="N337" s="143"/>
    </row>
    <row r="338" spans="1:1024" s="139" customFormat="1" ht="37.5">
      <c r="A338" s="133"/>
      <c r="B338" s="136" t="s">
        <v>58</v>
      </c>
      <c r="C338" s="86" t="s">
        <v>364</v>
      </c>
      <c r="D338" s="134">
        <v>925</v>
      </c>
      <c r="E338" s="88"/>
      <c r="F338" s="88"/>
      <c r="G338" s="87"/>
      <c r="H338" s="88"/>
      <c r="I338" s="137">
        <f t="shared" si="48"/>
        <v>2157231500</v>
      </c>
      <c r="J338" s="138">
        <f>J346+J467+J339</f>
        <v>2030283100</v>
      </c>
      <c r="K338" s="138">
        <f>K346+K467+K339</f>
        <v>74226400</v>
      </c>
      <c r="L338" s="138">
        <f>L346+L467+L339</f>
        <v>0</v>
      </c>
      <c r="M338" s="137">
        <f>M346+M467+M339</f>
        <v>52722000</v>
      </c>
      <c r="N338" s="137">
        <f>N346+N467+N339</f>
        <v>0</v>
      </c>
    </row>
    <row r="339" spans="1:1024" s="139" customFormat="1">
      <c r="A339" s="133"/>
      <c r="B339" s="136"/>
      <c r="C339" s="40" t="s">
        <v>11</v>
      </c>
      <c r="D339" s="148">
        <v>925</v>
      </c>
      <c r="E339" s="77" t="s">
        <v>12</v>
      </c>
      <c r="F339" s="77" t="s">
        <v>75</v>
      </c>
      <c r="G339" s="76"/>
      <c r="H339" s="77"/>
      <c r="I339" s="143">
        <f t="shared" si="48"/>
        <v>7656400</v>
      </c>
      <c r="J339" s="144">
        <f t="shared" ref="J339:N342" si="50">J340</f>
        <v>1656400</v>
      </c>
      <c r="K339" s="144">
        <f t="shared" si="50"/>
        <v>0</v>
      </c>
      <c r="L339" s="144">
        <f t="shared" si="50"/>
        <v>0</v>
      </c>
      <c r="M339" s="143">
        <f t="shared" si="50"/>
        <v>6000000</v>
      </c>
      <c r="N339" s="143">
        <f t="shared" si="50"/>
        <v>0</v>
      </c>
      <c r="AKO339" s="145"/>
      <c r="AKP339" s="145"/>
      <c r="AKQ339" s="145"/>
      <c r="AKR339" s="145"/>
      <c r="AKS339" s="145"/>
      <c r="AKT339" s="145"/>
      <c r="AKU339" s="145"/>
      <c r="AKV339" s="145"/>
      <c r="AKW339" s="145"/>
      <c r="AKX339" s="145"/>
      <c r="AKY339" s="145"/>
      <c r="AKZ339" s="145"/>
      <c r="ALA339" s="145"/>
      <c r="ALB339" s="145"/>
      <c r="ALC339" s="145"/>
      <c r="ALD339" s="145"/>
      <c r="ALE339" s="145"/>
      <c r="ALF339" s="145"/>
      <c r="ALG339" s="145"/>
      <c r="ALH339" s="145"/>
      <c r="ALI339" s="145"/>
      <c r="ALJ339" s="145"/>
      <c r="ALK339" s="145"/>
      <c r="ALL339" s="145"/>
      <c r="ALM339" s="145"/>
      <c r="ALN339" s="145"/>
      <c r="ALO339" s="145"/>
      <c r="ALP339" s="145"/>
      <c r="ALQ339" s="145"/>
      <c r="ALR339" s="145"/>
      <c r="ALS339" s="145"/>
      <c r="ALT339" s="145"/>
      <c r="ALU339" s="145"/>
      <c r="ALV339" s="145"/>
      <c r="ALW339" s="145"/>
      <c r="ALX339" s="145"/>
      <c r="ALY339" s="145"/>
      <c r="ALZ339" s="145"/>
      <c r="AMA339" s="145"/>
      <c r="AMB339" s="145"/>
      <c r="AMC339" s="145"/>
      <c r="AMD339" s="145"/>
      <c r="AME339" s="145"/>
      <c r="AMF339" s="145"/>
      <c r="AMG339" s="145"/>
      <c r="AMH339" s="145"/>
      <c r="AMI339" s="145"/>
      <c r="AMJ339" s="145"/>
    </row>
    <row r="340" spans="1:1024" s="139" customFormat="1">
      <c r="A340" s="133"/>
      <c r="B340" s="136"/>
      <c r="C340" s="40" t="s">
        <v>25</v>
      </c>
      <c r="D340" s="148">
        <v>925</v>
      </c>
      <c r="E340" s="77" t="s">
        <v>12</v>
      </c>
      <c r="F340" s="77" t="s">
        <v>26</v>
      </c>
      <c r="G340" s="76"/>
      <c r="H340" s="77"/>
      <c r="I340" s="143">
        <f t="shared" si="48"/>
        <v>7656400</v>
      </c>
      <c r="J340" s="144">
        <f t="shared" si="50"/>
        <v>1656400</v>
      </c>
      <c r="K340" s="144">
        <f t="shared" si="50"/>
        <v>0</v>
      </c>
      <c r="L340" s="144">
        <f t="shared" si="50"/>
        <v>0</v>
      </c>
      <c r="M340" s="143">
        <f t="shared" si="50"/>
        <v>6000000</v>
      </c>
      <c r="N340" s="143">
        <f t="shared" si="50"/>
        <v>0</v>
      </c>
      <c r="AKO340" s="145"/>
      <c r="AKP340" s="145"/>
      <c r="AKQ340" s="145"/>
      <c r="AKR340" s="145"/>
      <c r="AKS340" s="145"/>
      <c r="AKT340" s="145"/>
      <c r="AKU340" s="145"/>
      <c r="AKV340" s="145"/>
      <c r="AKW340" s="145"/>
      <c r="AKX340" s="145"/>
      <c r="AKY340" s="145"/>
      <c r="AKZ340" s="145"/>
      <c r="ALA340" s="145"/>
      <c r="ALB340" s="145"/>
      <c r="ALC340" s="145"/>
      <c r="ALD340" s="145"/>
      <c r="ALE340" s="145"/>
      <c r="ALF340" s="145"/>
      <c r="ALG340" s="145"/>
      <c r="ALH340" s="145"/>
      <c r="ALI340" s="145"/>
      <c r="ALJ340" s="145"/>
      <c r="ALK340" s="145"/>
      <c r="ALL340" s="145"/>
      <c r="ALM340" s="145"/>
      <c r="ALN340" s="145"/>
      <c r="ALO340" s="145"/>
      <c r="ALP340" s="145"/>
      <c r="ALQ340" s="145"/>
      <c r="ALR340" s="145"/>
      <c r="ALS340" s="145"/>
      <c r="ALT340" s="145"/>
      <c r="ALU340" s="145"/>
      <c r="ALV340" s="145"/>
      <c r="ALW340" s="145"/>
      <c r="ALX340" s="145"/>
      <c r="ALY340" s="145"/>
      <c r="ALZ340" s="145"/>
      <c r="AMA340" s="145"/>
      <c r="AMB340" s="145"/>
      <c r="AMC340" s="145"/>
      <c r="AMD340" s="145"/>
      <c r="AME340" s="145"/>
      <c r="AMF340" s="145"/>
      <c r="AMG340" s="145"/>
      <c r="AMH340" s="145"/>
      <c r="AMI340" s="145"/>
      <c r="AMJ340" s="145"/>
    </row>
    <row r="341" spans="1:1024" s="139" customFormat="1" ht="37.5">
      <c r="A341" s="133"/>
      <c r="B341" s="136"/>
      <c r="C341" s="40" t="s">
        <v>88</v>
      </c>
      <c r="D341" s="148">
        <v>925</v>
      </c>
      <c r="E341" s="77" t="s">
        <v>12</v>
      </c>
      <c r="F341" s="77" t="s">
        <v>26</v>
      </c>
      <c r="G341" s="76">
        <v>5000000000</v>
      </c>
      <c r="H341" s="77"/>
      <c r="I341" s="143">
        <f t="shared" si="48"/>
        <v>7656400</v>
      </c>
      <c r="J341" s="144">
        <f t="shared" si="50"/>
        <v>1656400</v>
      </c>
      <c r="K341" s="144">
        <f t="shared" si="50"/>
        <v>0</v>
      </c>
      <c r="L341" s="144">
        <f t="shared" si="50"/>
        <v>0</v>
      </c>
      <c r="M341" s="143">
        <f t="shared" si="50"/>
        <v>6000000</v>
      </c>
      <c r="N341" s="143">
        <f t="shared" si="50"/>
        <v>0</v>
      </c>
      <c r="AKO341" s="145"/>
      <c r="AKP341" s="145"/>
      <c r="AKQ341" s="145"/>
      <c r="AKR341" s="145"/>
      <c r="AKS341" s="145"/>
      <c r="AKT341" s="145"/>
      <c r="AKU341" s="145"/>
      <c r="AKV341" s="145"/>
      <c r="AKW341" s="145"/>
      <c r="AKX341" s="145"/>
      <c r="AKY341" s="145"/>
      <c r="AKZ341" s="145"/>
      <c r="ALA341" s="145"/>
      <c r="ALB341" s="145"/>
      <c r="ALC341" s="145"/>
      <c r="ALD341" s="145"/>
      <c r="ALE341" s="145"/>
      <c r="ALF341" s="145"/>
      <c r="ALG341" s="145"/>
      <c r="ALH341" s="145"/>
      <c r="ALI341" s="145"/>
      <c r="ALJ341" s="145"/>
      <c r="ALK341" s="145"/>
      <c r="ALL341" s="145"/>
      <c r="ALM341" s="145"/>
      <c r="ALN341" s="145"/>
      <c r="ALO341" s="145"/>
      <c r="ALP341" s="145"/>
      <c r="ALQ341" s="145"/>
      <c r="ALR341" s="145"/>
      <c r="ALS341" s="145"/>
      <c r="ALT341" s="145"/>
      <c r="ALU341" s="145"/>
      <c r="ALV341" s="145"/>
      <c r="ALW341" s="145"/>
      <c r="ALX341" s="145"/>
      <c r="ALY341" s="145"/>
      <c r="ALZ341" s="145"/>
      <c r="AMA341" s="145"/>
      <c r="AMB341" s="145"/>
      <c r="AMC341" s="145"/>
      <c r="AMD341" s="145"/>
      <c r="AME341" s="145"/>
      <c r="AMF341" s="145"/>
      <c r="AMG341" s="145"/>
      <c r="AMH341" s="145"/>
      <c r="AMI341" s="145"/>
      <c r="AMJ341" s="145"/>
    </row>
    <row r="342" spans="1:1024" s="139" customFormat="1" ht="37.5">
      <c r="A342" s="133"/>
      <c r="B342" s="136"/>
      <c r="C342" s="40" t="s">
        <v>106</v>
      </c>
      <c r="D342" s="148">
        <v>925</v>
      </c>
      <c r="E342" s="77" t="s">
        <v>12</v>
      </c>
      <c r="F342" s="77" t="s">
        <v>26</v>
      </c>
      <c r="G342" s="76">
        <v>5030000000</v>
      </c>
      <c r="H342" s="77"/>
      <c r="I342" s="143">
        <f t="shared" si="48"/>
        <v>7656400</v>
      </c>
      <c r="J342" s="144">
        <f t="shared" si="50"/>
        <v>1656400</v>
      </c>
      <c r="K342" s="144">
        <f t="shared" si="50"/>
        <v>0</v>
      </c>
      <c r="L342" s="144">
        <f t="shared" si="50"/>
        <v>0</v>
      </c>
      <c r="M342" s="143">
        <f t="shared" si="50"/>
        <v>6000000</v>
      </c>
      <c r="N342" s="143">
        <f t="shared" si="50"/>
        <v>0</v>
      </c>
      <c r="AKO342" s="145"/>
      <c r="AKP342" s="145"/>
      <c r="AKQ342" s="145"/>
      <c r="AKR342" s="145"/>
      <c r="AKS342" s="145"/>
      <c r="AKT342" s="145"/>
      <c r="AKU342" s="145"/>
      <c r="AKV342" s="145"/>
      <c r="AKW342" s="145"/>
      <c r="AKX342" s="145"/>
      <c r="AKY342" s="145"/>
      <c r="AKZ342" s="145"/>
      <c r="ALA342" s="145"/>
      <c r="ALB342" s="145"/>
      <c r="ALC342" s="145"/>
      <c r="ALD342" s="145"/>
      <c r="ALE342" s="145"/>
      <c r="ALF342" s="145"/>
      <c r="ALG342" s="145"/>
      <c r="ALH342" s="145"/>
      <c r="ALI342" s="145"/>
      <c r="ALJ342" s="145"/>
      <c r="ALK342" s="145"/>
      <c r="ALL342" s="145"/>
      <c r="ALM342" s="145"/>
      <c r="ALN342" s="145"/>
      <c r="ALO342" s="145"/>
      <c r="ALP342" s="145"/>
      <c r="ALQ342" s="145"/>
      <c r="ALR342" s="145"/>
      <c r="ALS342" s="145"/>
      <c r="ALT342" s="145"/>
      <c r="ALU342" s="145"/>
      <c r="ALV342" s="145"/>
      <c r="ALW342" s="145"/>
      <c r="ALX342" s="145"/>
      <c r="ALY342" s="145"/>
      <c r="ALZ342" s="145"/>
      <c r="AMA342" s="145"/>
      <c r="AMB342" s="145"/>
      <c r="AMC342" s="145"/>
      <c r="AMD342" s="145"/>
      <c r="AME342" s="145"/>
      <c r="AMF342" s="145"/>
      <c r="AMG342" s="145"/>
      <c r="AMH342" s="145"/>
      <c r="AMI342" s="145"/>
      <c r="AMJ342" s="145"/>
    </row>
    <row r="343" spans="1:1024" s="139" customFormat="1" ht="37.5">
      <c r="A343" s="133"/>
      <c r="B343" s="136"/>
      <c r="C343" s="40" t="s">
        <v>107</v>
      </c>
      <c r="D343" s="148">
        <v>925</v>
      </c>
      <c r="E343" s="77" t="s">
        <v>12</v>
      </c>
      <c r="F343" s="77" t="s">
        <v>26</v>
      </c>
      <c r="G343" s="76">
        <v>5030010030</v>
      </c>
      <c r="H343" s="77"/>
      <c r="I343" s="143">
        <f t="shared" si="48"/>
        <v>7656400</v>
      </c>
      <c r="J343" s="144">
        <f>J344+J345</f>
        <v>1656400</v>
      </c>
      <c r="K343" s="144">
        <f>K344+K345</f>
        <v>0</v>
      </c>
      <c r="L343" s="144">
        <f>L344+L345</f>
        <v>0</v>
      </c>
      <c r="M343" s="143">
        <f>M344+M345</f>
        <v>6000000</v>
      </c>
      <c r="N343" s="143">
        <f>N344+N345</f>
        <v>0</v>
      </c>
      <c r="AKO343" s="145"/>
      <c r="AKP343" s="145"/>
      <c r="AKQ343" s="145"/>
      <c r="AKR343" s="145"/>
      <c r="AKS343" s="145"/>
      <c r="AKT343" s="145"/>
      <c r="AKU343" s="145"/>
      <c r="AKV343" s="145"/>
      <c r="AKW343" s="145"/>
      <c r="AKX343" s="145"/>
      <c r="AKY343" s="145"/>
      <c r="AKZ343" s="145"/>
      <c r="ALA343" s="145"/>
      <c r="ALB343" s="145"/>
      <c r="ALC343" s="145"/>
      <c r="ALD343" s="145"/>
      <c r="ALE343" s="145"/>
      <c r="ALF343" s="145"/>
      <c r="ALG343" s="145"/>
      <c r="ALH343" s="145"/>
      <c r="ALI343" s="145"/>
      <c r="ALJ343" s="145"/>
      <c r="ALK343" s="145"/>
      <c r="ALL343" s="145"/>
      <c r="ALM343" s="145"/>
      <c r="ALN343" s="145"/>
      <c r="ALO343" s="145"/>
      <c r="ALP343" s="145"/>
      <c r="ALQ343" s="145"/>
      <c r="ALR343" s="145"/>
      <c r="ALS343" s="145"/>
      <c r="ALT343" s="145"/>
      <c r="ALU343" s="145"/>
      <c r="ALV343" s="145"/>
      <c r="ALW343" s="145"/>
      <c r="ALX343" s="145"/>
      <c r="ALY343" s="145"/>
      <c r="ALZ343" s="145"/>
      <c r="AMA343" s="145"/>
      <c r="AMB343" s="145"/>
      <c r="AMC343" s="145"/>
      <c r="AMD343" s="145"/>
      <c r="AME343" s="145"/>
      <c r="AMF343" s="145"/>
      <c r="AMG343" s="145"/>
      <c r="AMH343" s="145"/>
      <c r="AMI343" s="145"/>
      <c r="AMJ343" s="145"/>
    </row>
    <row r="344" spans="1:1024" s="139" customFormat="1" ht="37.5">
      <c r="A344" s="133"/>
      <c r="B344" s="136"/>
      <c r="C344" s="40" t="s">
        <v>94</v>
      </c>
      <c r="D344" s="148">
        <v>925</v>
      </c>
      <c r="E344" s="77" t="s">
        <v>12</v>
      </c>
      <c r="F344" s="77" t="s">
        <v>26</v>
      </c>
      <c r="G344" s="76">
        <v>5030010030</v>
      </c>
      <c r="H344" s="77" t="s">
        <v>95</v>
      </c>
      <c r="I344" s="143">
        <f t="shared" si="48"/>
        <v>7090100</v>
      </c>
      <c r="J344" s="144">
        <v>1090100</v>
      </c>
      <c r="K344" s="144"/>
      <c r="L344" s="144"/>
      <c r="M344" s="143">
        <v>6000000</v>
      </c>
      <c r="N344" s="143"/>
      <c r="AKO344" s="145"/>
      <c r="AKP344" s="145"/>
      <c r="AKQ344" s="145"/>
      <c r="AKR344" s="145"/>
      <c r="AKS344" s="145"/>
      <c r="AKT344" s="145"/>
      <c r="AKU344" s="145"/>
      <c r="AKV344" s="145"/>
      <c r="AKW344" s="145"/>
      <c r="AKX344" s="145"/>
      <c r="AKY344" s="145"/>
      <c r="AKZ344" s="145"/>
      <c r="ALA344" s="145"/>
      <c r="ALB344" s="145"/>
      <c r="ALC344" s="145"/>
      <c r="ALD344" s="145"/>
      <c r="ALE344" s="145"/>
      <c r="ALF344" s="145"/>
      <c r="ALG344" s="145"/>
      <c r="ALH344" s="145"/>
      <c r="ALI344" s="145"/>
      <c r="ALJ344" s="145"/>
      <c r="ALK344" s="145"/>
      <c r="ALL344" s="145"/>
      <c r="ALM344" s="145"/>
      <c r="ALN344" s="145"/>
      <c r="ALO344" s="145"/>
      <c r="ALP344" s="145"/>
      <c r="ALQ344" s="145"/>
      <c r="ALR344" s="145"/>
      <c r="ALS344" s="145"/>
      <c r="ALT344" s="145"/>
      <c r="ALU344" s="145"/>
      <c r="ALV344" s="145"/>
      <c r="ALW344" s="145"/>
      <c r="ALX344" s="145"/>
      <c r="ALY344" s="145"/>
      <c r="ALZ344" s="145"/>
      <c r="AMA344" s="145"/>
      <c r="AMB344" s="145"/>
      <c r="AMC344" s="145"/>
      <c r="AMD344" s="145"/>
      <c r="AME344" s="145"/>
      <c r="AMF344" s="145"/>
      <c r="AMG344" s="145"/>
      <c r="AMH344" s="145"/>
      <c r="AMI344" s="145"/>
      <c r="AMJ344" s="145"/>
    </row>
    <row r="345" spans="1:1024" s="139" customFormat="1">
      <c r="A345" s="133"/>
      <c r="B345" s="136"/>
      <c r="C345" s="40" t="s">
        <v>97</v>
      </c>
      <c r="D345" s="148">
        <v>925</v>
      </c>
      <c r="E345" s="77" t="s">
        <v>12</v>
      </c>
      <c r="F345" s="77" t="s">
        <v>26</v>
      </c>
      <c r="G345" s="76">
        <v>5030010030</v>
      </c>
      <c r="H345" s="77" t="s">
        <v>98</v>
      </c>
      <c r="I345" s="143">
        <f t="shared" si="48"/>
        <v>566300</v>
      </c>
      <c r="J345" s="144">
        <v>566300</v>
      </c>
      <c r="K345" s="144"/>
      <c r="L345" s="144"/>
      <c r="M345" s="143"/>
      <c r="N345" s="143"/>
      <c r="AKO345" s="145"/>
      <c r="AKP345" s="145"/>
      <c r="AKQ345" s="145"/>
      <c r="AKR345" s="145"/>
      <c r="AKS345" s="145"/>
      <c r="AKT345" s="145"/>
      <c r="AKU345" s="145"/>
      <c r="AKV345" s="145"/>
      <c r="AKW345" s="145"/>
      <c r="AKX345" s="145"/>
      <c r="AKY345" s="145"/>
      <c r="AKZ345" s="145"/>
      <c r="ALA345" s="145"/>
      <c r="ALB345" s="145"/>
      <c r="ALC345" s="145"/>
      <c r="ALD345" s="145"/>
      <c r="ALE345" s="145"/>
      <c r="ALF345" s="145"/>
      <c r="ALG345" s="145"/>
      <c r="ALH345" s="145"/>
      <c r="ALI345" s="145"/>
      <c r="ALJ345" s="145"/>
      <c r="ALK345" s="145"/>
      <c r="ALL345" s="145"/>
      <c r="ALM345" s="145"/>
      <c r="ALN345" s="145"/>
      <c r="ALO345" s="145"/>
      <c r="ALP345" s="145"/>
      <c r="ALQ345" s="145"/>
      <c r="ALR345" s="145"/>
      <c r="ALS345" s="145"/>
      <c r="ALT345" s="145"/>
      <c r="ALU345" s="145"/>
      <c r="ALV345" s="145"/>
      <c r="ALW345" s="145"/>
      <c r="ALX345" s="145"/>
      <c r="ALY345" s="145"/>
      <c r="ALZ345" s="145"/>
      <c r="AMA345" s="145"/>
      <c r="AMB345" s="145"/>
      <c r="AMC345" s="145"/>
      <c r="AMD345" s="145"/>
      <c r="AME345" s="145"/>
      <c r="AMF345" s="145"/>
      <c r="AMG345" s="145"/>
      <c r="AMH345" s="145"/>
      <c r="AMI345" s="145"/>
      <c r="AMJ345" s="145"/>
    </row>
    <row r="346" spans="1:1024" s="145" customFormat="1">
      <c r="A346" s="140"/>
      <c r="B346" s="136"/>
      <c r="C346" s="40" t="s">
        <v>47</v>
      </c>
      <c r="D346" s="148">
        <v>925</v>
      </c>
      <c r="E346" s="77" t="s">
        <v>48</v>
      </c>
      <c r="F346" s="77" t="s">
        <v>75</v>
      </c>
      <c r="G346" s="76"/>
      <c r="H346" s="81"/>
      <c r="I346" s="143">
        <f t="shared" si="48"/>
        <v>2134772400</v>
      </c>
      <c r="J346" s="144">
        <f>J347+J370+J416+J427</f>
        <v>2013824000</v>
      </c>
      <c r="K346" s="144">
        <f>K347+K370+K416+K427</f>
        <v>74226400</v>
      </c>
      <c r="L346" s="144">
        <f>L347+L370+L416+L427</f>
        <v>0</v>
      </c>
      <c r="M346" s="143">
        <f>M347+M370+M416+M427</f>
        <v>46722000</v>
      </c>
      <c r="N346" s="143">
        <f>N347+N370+N416+N427</f>
        <v>0</v>
      </c>
    </row>
    <row r="347" spans="1:1024" s="145" customFormat="1">
      <c r="A347" s="140"/>
      <c r="B347" s="136"/>
      <c r="C347" s="40" t="s">
        <v>49</v>
      </c>
      <c r="D347" s="148">
        <v>925</v>
      </c>
      <c r="E347" s="77" t="s">
        <v>48</v>
      </c>
      <c r="F347" s="77" t="s">
        <v>12</v>
      </c>
      <c r="G347" s="76"/>
      <c r="H347" s="81"/>
      <c r="I347" s="143">
        <f t="shared" si="48"/>
        <v>685313700</v>
      </c>
      <c r="J347" s="144">
        <f>J348+J367+J361</f>
        <v>683945900</v>
      </c>
      <c r="K347" s="144">
        <f>K348+K367+K361</f>
        <v>-2916400</v>
      </c>
      <c r="L347" s="144">
        <f>L348+L367+L361</f>
        <v>0</v>
      </c>
      <c r="M347" s="143">
        <f>M348+M367+M361</f>
        <v>4284200</v>
      </c>
      <c r="N347" s="143">
        <f>N348+N367+N361</f>
        <v>0</v>
      </c>
    </row>
    <row r="348" spans="1:1024" s="145" customFormat="1">
      <c r="A348" s="140"/>
      <c r="B348" s="136"/>
      <c r="C348" s="40" t="s">
        <v>154</v>
      </c>
      <c r="D348" s="148">
        <v>925</v>
      </c>
      <c r="E348" s="77" t="s">
        <v>48</v>
      </c>
      <c r="F348" s="77" t="s">
        <v>12</v>
      </c>
      <c r="G348" s="76">
        <v>5800000000</v>
      </c>
      <c r="H348" s="81"/>
      <c r="I348" s="143">
        <f t="shared" si="48"/>
        <v>678940400</v>
      </c>
      <c r="J348" s="144">
        <f>J349</f>
        <v>681345900</v>
      </c>
      <c r="K348" s="144">
        <f>K349</f>
        <v>-2916400</v>
      </c>
      <c r="L348" s="144">
        <f>L349</f>
        <v>0</v>
      </c>
      <c r="M348" s="143">
        <f>M349</f>
        <v>510900</v>
      </c>
      <c r="N348" s="143">
        <f>N349</f>
        <v>0</v>
      </c>
    </row>
    <row r="349" spans="1:1024" s="145" customFormat="1">
      <c r="A349" s="140"/>
      <c r="B349" s="136"/>
      <c r="C349" s="40" t="s">
        <v>155</v>
      </c>
      <c r="D349" s="148">
        <v>925</v>
      </c>
      <c r="E349" s="77" t="s">
        <v>48</v>
      </c>
      <c r="F349" s="77" t="s">
        <v>12</v>
      </c>
      <c r="G349" s="76">
        <v>5810000000</v>
      </c>
      <c r="H349" s="81"/>
      <c r="I349" s="143">
        <f t="shared" si="48"/>
        <v>678940400</v>
      </c>
      <c r="J349" s="144">
        <f>J354+J356+J350+J352+J358</f>
        <v>681345900</v>
      </c>
      <c r="K349" s="144">
        <f>K354+K356+K350+K352+K358</f>
        <v>-2916400</v>
      </c>
      <c r="L349" s="144">
        <f>L354+L356+L350+L352+L358</f>
        <v>0</v>
      </c>
      <c r="M349" s="143">
        <f>M354+M356+M350+M352+M358</f>
        <v>510900</v>
      </c>
      <c r="N349" s="143">
        <f>N354+N356+N350+N352+N358</f>
        <v>0</v>
      </c>
    </row>
    <row r="350" spans="1:1024" s="145" customFormat="1" ht="37.5">
      <c r="A350" s="140"/>
      <c r="B350" s="136"/>
      <c r="C350" s="40" t="s">
        <v>120</v>
      </c>
      <c r="D350" s="148">
        <v>925</v>
      </c>
      <c r="E350" s="77" t="s">
        <v>48</v>
      </c>
      <c r="F350" s="77" t="s">
        <v>12</v>
      </c>
      <c r="G350" s="76">
        <v>5810000590</v>
      </c>
      <c r="H350" s="81"/>
      <c r="I350" s="143">
        <f t="shared" si="48"/>
        <v>204332400</v>
      </c>
      <c r="J350" s="144">
        <f>J351</f>
        <v>203817100</v>
      </c>
      <c r="K350" s="144">
        <f>K351</f>
        <v>0</v>
      </c>
      <c r="L350" s="144">
        <f>L351</f>
        <v>0</v>
      </c>
      <c r="M350" s="143">
        <f>M351</f>
        <v>515300</v>
      </c>
      <c r="N350" s="143">
        <f>N351</f>
        <v>0</v>
      </c>
    </row>
    <row r="351" spans="1:1024" s="145" customFormat="1" ht="37.5">
      <c r="A351" s="140"/>
      <c r="B351" s="136"/>
      <c r="C351" s="40" t="s">
        <v>158</v>
      </c>
      <c r="D351" s="148">
        <v>925</v>
      </c>
      <c r="E351" s="77" t="s">
        <v>48</v>
      </c>
      <c r="F351" s="77" t="s">
        <v>12</v>
      </c>
      <c r="G351" s="76">
        <v>5810000590</v>
      </c>
      <c r="H351" s="81">
        <v>600</v>
      </c>
      <c r="I351" s="143">
        <f t="shared" si="48"/>
        <v>204332400</v>
      </c>
      <c r="J351" s="144">
        <v>203817100</v>
      </c>
      <c r="K351" s="144"/>
      <c r="L351" s="144"/>
      <c r="M351" s="143">
        <v>515300</v>
      </c>
      <c r="N351" s="143"/>
    </row>
    <row r="352" spans="1:1024" s="145" customFormat="1">
      <c r="A352" s="140"/>
      <c r="B352" s="136"/>
      <c r="C352" s="40" t="s">
        <v>157</v>
      </c>
      <c r="D352" s="148">
        <v>925</v>
      </c>
      <c r="E352" s="77" t="s">
        <v>48</v>
      </c>
      <c r="F352" s="77" t="s">
        <v>12</v>
      </c>
      <c r="G352" s="76">
        <v>5810009020</v>
      </c>
      <c r="H352" s="81"/>
      <c r="I352" s="143">
        <f t="shared" si="48"/>
        <v>700000</v>
      </c>
      <c r="J352" s="144">
        <f>J353</f>
        <v>700000</v>
      </c>
      <c r="K352" s="144">
        <f>K353</f>
        <v>0</v>
      </c>
      <c r="L352" s="144">
        <f>L353</f>
        <v>0</v>
      </c>
      <c r="M352" s="143">
        <f>M353</f>
        <v>0</v>
      </c>
      <c r="N352" s="143">
        <f>N353</f>
        <v>0</v>
      </c>
    </row>
    <row r="353" spans="1:14" s="145" customFormat="1" ht="37.5">
      <c r="A353" s="140"/>
      <c r="B353" s="136"/>
      <c r="C353" s="40" t="s">
        <v>158</v>
      </c>
      <c r="D353" s="148">
        <v>925</v>
      </c>
      <c r="E353" s="77" t="s">
        <v>48</v>
      </c>
      <c r="F353" s="77" t="s">
        <v>12</v>
      </c>
      <c r="G353" s="76">
        <v>5810009020</v>
      </c>
      <c r="H353" s="81">
        <v>600</v>
      </c>
      <c r="I353" s="143">
        <f t="shared" si="48"/>
        <v>700000</v>
      </c>
      <c r="J353" s="144">
        <v>700000</v>
      </c>
      <c r="K353" s="144"/>
      <c r="L353" s="144"/>
      <c r="M353" s="143"/>
      <c r="N353" s="143"/>
    </row>
    <row r="354" spans="1:14" s="145" customFormat="1" ht="150">
      <c r="A354" s="140"/>
      <c r="B354" s="136"/>
      <c r="C354" s="40" t="s">
        <v>159</v>
      </c>
      <c r="D354" s="148">
        <v>925</v>
      </c>
      <c r="E354" s="77" t="s">
        <v>48</v>
      </c>
      <c r="F354" s="77" t="s">
        <v>12</v>
      </c>
      <c r="G354" s="76">
        <v>5810060820</v>
      </c>
      <c r="H354" s="81"/>
      <c r="I354" s="143">
        <f t="shared" si="48"/>
        <v>564900</v>
      </c>
      <c r="J354" s="144">
        <f>J355</f>
        <v>564900</v>
      </c>
      <c r="K354" s="144">
        <f>K355</f>
        <v>0</v>
      </c>
      <c r="L354" s="144">
        <f>L355</f>
        <v>0</v>
      </c>
      <c r="M354" s="143">
        <f>M355</f>
        <v>0</v>
      </c>
      <c r="N354" s="143">
        <f>N355</f>
        <v>0</v>
      </c>
    </row>
    <row r="355" spans="1:14" s="145" customFormat="1" ht="37.5">
      <c r="A355" s="140"/>
      <c r="B355" s="136"/>
      <c r="C355" s="40" t="s">
        <v>158</v>
      </c>
      <c r="D355" s="148">
        <v>925</v>
      </c>
      <c r="E355" s="77" t="s">
        <v>48</v>
      </c>
      <c r="F355" s="77" t="s">
        <v>12</v>
      </c>
      <c r="G355" s="76">
        <v>5810060820</v>
      </c>
      <c r="H355" s="81">
        <v>600</v>
      </c>
      <c r="I355" s="143">
        <f t="shared" si="48"/>
        <v>564900</v>
      </c>
      <c r="J355" s="144">
        <v>564900</v>
      </c>
      <c r="K355" s="144"/>
      <c r="L355" s="144"/>
      <c r="M355" s="143"/>
      <c r="N355" s="143"/>
    </row>
    <row r="356" spans="1:14" s="145" customFormat="1" ht="93.75">
      <c r="A356" s="140"/>
      <c r="B356" s="136"/>
      <c r="C356" s="40" t="s">
        <v>160</v>
      </c>
      <c r="D356" s="148">
        <v>925</v>
      </c>
      <c r="E356" s="77" t="s">
        <v>48</v>
      </c>
      <c r="F356" s="77" t="s">
        <v>12</v>
      </c>
      <c r="G356" s="76">
        <v>5810060860</v>
      </c>
      <c r="H356" s="81"/>
      <c r="I356" s="143">
        <f t="shared" si="48"/>
        <v>461613400</v>
      </c>
      <c r="J356" s="144">
        <f>J357</f>
        <v>461613400</v>
      </c>
      <c r="K356" s="144">
        <f>K357</f>
        <v>0</v>
      </c>
      <c r="L356" s="144">
        <f>L357</f>
        <v>0</v>
      </c>
      <c r="M356" s="143">
        <f>M357</f>
        <v>0</v>
      </c>
      <c r="N356" s="143">
        <f>N357</f>
        <v>0</v>
      </c>
    </row>
    <row r="357" spans="1:14" s="145" customFormat="1" ht="37.5">
      <c r="A357" s="140"/>
      <c r="B357" s="136"/>
      <c r="C357" s="40" t="s">
        <v>158</v>
      </c>
      <c r="D357" s="148">
        <v>925</v>
      </c>
      <c r="E357" s="77" t="s">
        <v>48</v>
      </c>
      <c r="F357" s="77" t="s">
        <v>12</v>
      </c>
      <c r="G357" s="76">
        <v>5810060860</v>
      </c>
      <c r="H357" s="81">
        <v>600</v>
      </c>
      <c r="I357" s="143">
        <f t="shared" si="48"/>
        <v>461613400</v>
      </c>
      <c r="J357" s="144">
        <v>461613400</v>
      </c>
      <c r="K357" s="144"/>
      <c r="L357" s="144"/>
      <c r="M357" s="143"/>
      <c r="N357" s="143"/>
    </row>
    <row r="358" spans="1:14" s="145" customFormat="1" ht="37.5">
      <c r="A358" s="140"/>
      <c r="B358" s="136"/>
      <c r="C358" s="40" t="s">
        <v>166</v>
      </c>
      <c r="D358" s="148">
        <v>925</v>
      </c>
      <c r="E358" s="77" t="s">
        <v>48</v>
      </c>
      <c r="F358" s="77" t="s">
        <v>12</v>
      </c>
      <c r="G358" s="76">
        <v>5810100000</v>
      </c>
      <c r="H358" s="81"/>
      <c r="I358" s="143">
        <f t="shared" si="48"/>
        <v>11729700</v>
      </c>
      <c r="J358" s="144">
        <f t="shared" ref="J358:N359" si="51">J359</f>
        <v>14650500</v>
      </c>
      <c r="K358" s="144">
        <f t="shared" si="51"/>
        <v>-2916400</v>
      </c>
      <c r="L358" s="144">
        <f t="shared" si="51"/>
        <v>0</v>
      </c>
      <c r="M358" s="143">
        <f t="shared" si="51"/>
        <v>-4400</v>
      </c>
      <c r="N358" s="143">
        <f t="shared" si="51"/>
        <v>0</v>
      </c>
    </row>
    <row r="359" spans="1:14" s="145" customFormat="1" ht="37.5">
      <c r="A359" s="140"/>
      <c r="B359" s="136"/>
      <c r="C359" s="40" t="s">
        <v>120</v>
      </c>
      <c r="D359" s="148">
        <v>925</v>
      </c>
      <c r="E359" s="77" t="s">
        <v>48</v>
      </c>
      <c r="F359" s="77" t="s">
        <v>12</v>
      </c>
      <c r="G359" s="76">
        <v>5810100590</v>
      </c>
      <c r="H359" s="81"/>
      <c r="I359" s="143">
        <f t="shared" si="48"/>
        <v>11729700</v>
      </c>
      <c r="J359" s="144">
        <f t="shared" si="51"/>
        <v>14650500</v>
      </c>
      <c r="K359" s="144">
        <f t="shared" si="51"/>
        <v>-2916400</v>
      </c>
      <c r="L359" s="144">
        <f t="shared" si="51"/>
        <v>0</v>
      </c>
      <c r="M359" s="143">
        <f t="shared" si="51"/>
        <v>-4400</v>
      </c>
      <c r="N359" s="143">
        <f t="shared" si="51"/>
        <v>0</v>
      </c>
    </row>
    <row r="360" spans="1:14" s="145" customFormat="1" ht="37.5">
      <c r="A360" s="140"/>
      <c r="B360" s="136"/>
      <c r="C360" s="40" t="s">
        <v>158</v>
      </c>
      <c r="D360" s="148">
        <v>925</v>
      </c>
      <c r="E360" s="77" t="s">
        <v>48</v>
      </c>
      <c r="F360" s="77" t="s">
        <v>12</v>
      </c>
      <c r="G360" s="76">
        <v>5810100590</v>
      </c>
      <c r="H360" s="81">
        <v>600</v>
      </c>
      <c r="I360" s="143">
        <f t="shared" si="48"/>
        <v>11729700</v>
      </c>
      <c r="J360" s="144">
        <v>14650500</v>
      </c>
      <c r="K360" s="144">
        <v>-2916400</v>
      </c>
      <c r="L360" s="144"/>
      <c r="M360" s="143">
        <v>-4400</v>
      </c>
      <c r="N360" s="143"/>
    </row>
    <row r="361" spans="1:14" s="145" customFormat="1" ht="56.25">
      <c r="A361" s="140"/>
      <c r="B361" s="136"/>
      <c r="C361" s="40" t="s">
        <v>227</v>
      </c>
      <c r="D361" s="148">
        <v>925</v>
      </c>
      <c r="E361" s="77" t="s">
        <v>48</v>
      </c>
      <c r="F361" s="77" t="s">
        <v>12</v>
      </c>
      <c r="G361" s="76">
        <v>6500000000</v>
      </c>
      <c r="H361" s="81"/>
      <c r="I361" s="143">
        <f t="shared" si="48"/>
        <v>6233300</v>
      </c>
      <c r="J361" s="144">
        <f>J362</f>
        <v>2100000</v>
      </c>
      <c r="K361" s="144">
        <f>K362</f>
        <v>0</v>
      </c>
      <c r="L361" s="144">
        <f>L362</f>
        <v>0</v>
      </c>
      <c r="M361" s="143">
        <f>M362</f>
        <v>4133300</v>
      </c>
      <c r="N361" s="143">
        <f>N362</f>
        <v>0</v>
      </c>
    </row>
    <row r="362" spans="1:14" s="145" customFormat="1">
      <c r="A362" s="140"/>
      <c r="B362" s="136"/>
      <c r="C362" s="40" t="s">
        <v>246</v>
      </c>
      <c r="D362" s="148">
        <v>925</v>
      </c>
      <c r="E362" s="77" t="s">
        <v>48</v>
      </c>
      <c r="F362" s="77" t="s">
        <v>12</v>
      </c>
      <c r="G362" s="76">
        <v>6570000000</v>
      </c>
      <c r="H362" s="81"/>
      <c r="I362" s="143">
        <f t="shared" si="48"/>
        <v>6233300</v>
      </c>
      <c r="J362" s="144">
        <f>J365</f>
        <v>2100000</v>
      </c>
      <c r="K362" s="144">
        <f>K365</f>
        <v>0</v>
      </c>
      <c r="L362" s="144">
        <f>L365</f>
        <v>0</v>
      </c>
      <c r="M362" s="143">
        <f>M365+M363</f>
        <v>4133300</v>
      </c>
      <c r="N362" s="143">
        <f>N365</f>
        <v>0</v>
      </c>
    </row>
    <row r="363" spans="1:14" s="145" customFormat="1" ht="75">
      <c r="A363" s="140"/>
      <c r="B363" s="136"/>
      <c r="C363" s="40" t="s">
        <v>247</v>
      </c>
      <c r="D363" s="148">
        <v>925</v>
      </c>
      <c r="E363" s="77" t="s">
        <v>48</v>
      </c>
      <c r="F363" s="77" t="s">
        <v>12</v>
      </c>
      <c r="G363" s="76">
        <v>6570010190</v>
      </c>
      <c r="H363" s="81"/>
      <c r="I363" s="143">
        <f t="shared" si="48"/>
        <v>4133300</v>
      </c>
      <c r="J363" s="144"/>
      <c r="K363" s="144"/>
      <c r="L363" s="144"/>
      <c r="M363" s="143">
        <f>M364</f>
        <v>4133300</v>
      </c>
      <c r="N363" s="143"/>
    </row>
    <row r="364" spans="1:14" s="145" customFormat="1" ht="37.5">
      <c r="A364" s="140"/>
      <c r="B364" s="136"/>
      <c r="C364" s="40" t="s">
        <v>214</v>
      </c>
      <c r="D364" s="148">
        <v>925</v>
      </c>
      <c r="E364" s="77" t="s">
        <v>48</v>
      </c>
      <c r="F364" s="77" t="s">
        <v>12</v>
      </c>
      <c r="G364" s="76">
        <v>6570010190</v>
      </c>
      <c r="H364" s="81">
        <v>400</v>
      </c>
      <c r="I364" s="143">
        <f t="shared" si="48"/>
        <v>4133300</v>
      </c>
      <c r="J364" s="144"/>
      <c r="K364" s="144"/>
      <c r="L364" s="144"/>
      <c r="M364" s="143">
        <v>4133300</v>
      </c>
      <c r="N364" s="143"/>
    </row>
    <row r="365" spans="1:14" s="145" customFormat="1" ht="75">
      <c r="A365" s="140"/>
      <c r="B365" s="136"/>
      <c r="C365" s="40" t="s">
        <v>254</v>
      </c>
      <c r="D365" s="148">
        <v>925</v>
      </c>
      <c r="E365" s="77" t="s">
        <v>48</v>
      </c>
      <c r="F365" s="77" t="s">
        <v>12</v>
      </c>
      <c r="G365" s="76">
        <v>6570011070</v>
      </c>
      <c r="H365" s="81"/>
      <c r="I365" s="143">
        <f t="shared" si="48"/>
        <v>2100000</v>
      </c>
      <c r="J365" s="144">
        <f>J366</f>
        <v>2100000</v>
      </c>
      <c r="K365" s="144">
        <f>K366</f>
        <v>0</v>
      </c>
      <c r="L365" s="144">
        <f>L366</f>
        <v>0</v>
      </c>
      <c r="M365" s="143">
        <f>M366</f>
        <v>0</v>
      </c>
      <c r="N365" s="143">
        <f>N366</f>
        <v>0</v>
      </c>
    </row>
    <row r="366" spans="1:14" s="145" customFormat="1" ht="37.5">
      <c r="A366" s="140"/>
      <c r="B366" s="136"/>
      <c r="C366" s="40" t="s">
        <v>214</v>
      </c>
      <c r="D366" s="148">
        <v>925</v>
      </c>
      <c r="E366" s="77" t="s">
        <v>48</v>
      </c>
      <c r="F366" s="77" t="s">
        <v>12</v>
      </c>
      <c r="G366" s="76">
        <v>6570011070</v>
      </c>
      <c r="H366" s="81">
        <v>400</v>
      </c>
      <c r="I366" s="143">
        <f t="shared" si="48"/>
        <v>2100000</v>
      </c>
      <c r="J366" s="144">
        <v>2100000</v>
      </c>
      <c r="K366" s="144"/>
      <c r="L366" s="144"/>
      <c r="M366" s="143"/>
      <c r="N366" s="143"/>
    </row>
    <row r="367" spans="1:14" s="145" customFormat="1" ht="37.5">
      <c r="A367" s="140"/>
      <c r="B367" s="136"/>
      <c r="C367" s="40" t="s">
        <v>316</v>
      </c>
      <c r="D367" s="148">
        <v>925</v>
      </c>
      <c r="E367" s="77" t="s">
        <v>48</v>
      </c>
      <c r="F367" s="77" t="s">
        <v>12</v>
      </c>
      <c r="G367" s="76">
        <v>9900000000</v>
      </c>
      <c r="H367" s="81"/>
      <c r="I367" s="143">
        <f t="shared" si="48"/>
        <v>140000</v>
      </c>
      <c r="J367" s="144">
        <f t="shared" ref="J367:N368" si="52">J368</f>
        <v>500000</v>
      </c>
      <c r="K367" s="144">
        <f t="shared" si="52"/>
        <v>0</v>
      </c>
      <c r="L367" s="144">
        <f t="shared" si="52"/>
        <v>0</v>
      </c>
      <c r="M367" s="143">
        <f t="shared" si="52"/>
        <v>-360000</v>
      </c>
      <c r="N367" s="143">
        <f t="shared" si="52"/>
        <v>0</v>
      </c>
    </row>
    <row r="368" spans="1:14" s="145" customFormat="1">
      <c r="A368" s="140"/>
      <c r="B368" s="136"/>
      <c r="C368" s="40" t="s">
        <v>321</v>
      </c>
      <c r="D368" s="148">
        <v>925</v>
      </c>
      <c r="E368" s="77" t="s">
        <v>48</v>
      </c>
      <c r="F368" s="77" t="s">
        <v>12</v>
      </c>
      <c r="G368" s="76">
        <v>9900010910</v>
      </c>
      <c r="H368" s="81"/>
      <c r="I368" s="143">
        <f t="shared" si="48"/>
        <v>140000</v>
      </c>
      <c r="J368" s="144">
        <f t="shared" si="52"/>
        <v>500000</v>
      </c>
      <c r="K368" s="144">
        <f t="shared" si="52"/>
        <v>0</v>
      </c>
      <c r="L368" s="144">
        <f t="shared" si="52"/>
        <v>0</v>
      </c>
      <c r="M368" s="143">
        <f t="shared" si="52"/>
        <v>-360000</v>
      </c>
      <c r="N368" s="143">
        <f t="shared" si="52"/>
        <v>0</v>
      </c>
    </row>
    <row r="369" spans="1:14" s="145" customFormat="1">
      <c r="A369" s="140"/>
      <c r="B369" s="136"/>
      <c r="C369" s="40" t="s">
        <v>97</v>
      </c>
      <c r="D369" s="148">
        <v>925</v>
      </c>
      <c r="E369" s="77" t="s">
        <v>48</v>
      </c>
      <c r="F369" s="77" t="s">
        <v>12</v>
      </c>
      <c r="G369" s="76">
        <v>9900010910</v>
      </c>
      <c r="H369" s="81">
        <v>800</v>
      </c>
      <c r="I369" s="143">
        <f t="shared" si="48"/>
        <v>140000</v>
      </c>
      <c r="J369" s="144">
        <v>500000</v>
      </c>
      <c r="K369" s="144"/>
      <c r="L369" s="144"/>
      <c r="M369" s="143">
        <v>-360000</v>
      </c>
      <c r="N369" s="143"/>
    </row>
    <row r="370" spans="1:14" s="145" customFormat="1">
      <c r="A370" s="140"/>
      <c r="B370" s="136"/>
      <c r="C370" s="40" t="s">
        <v>50</v>
      </c>
      <c r="D370" s="148">
        <v>925</v>
      </c>
      <c r="E370" s="77" t="s">
        <v>48</v>
      </c>
      <c r="F370" s="77" t="s">
        <v>14</v>
      </c>
      <c r="G370" s="76"/>
      <c r="H370" s="81"/>
      <c r="I370" s="143">
        <f t="shared" si="48"/>
        <v>1216841500</v>
      </c>
      <c r="J370" s="144">
        <f>J371+J414+J405</f>
        <v>1108694100</v>
      </c>
      <c r="K370" s="144">
        <f>K371+K414+K405</f>
        <v>77056000</v>
      </c>
      <c r="L370" s="144">
        <f>L371+L414+L405</f>
        <v>0</v>
      </c>
      <c r="M370" s="143">
        <f>M371+M414+M405</f>
        <v>31091400</v>
      </c>
      <c r="N370" s="143">
        <f>N371+N414+N405</f>
        <v>0</v>
      </c>
    </row>
    <row r="371" spans="1:14" s="145" customFormat="1">
      <c r="A371" s="140"/>
      <c r="B371" s="136"/>
      <c r="C371" s="40" t="s">
        <v>154</v>
      </c>
      <c r="D371" s="148">
        <v>925</v>
      </c>
      <c r="E371" s="77" t="s">
        <v>48</v>
      </c>
      <c r="F371" s="77" t="s">
        <v>14</v>
      </c>
      <c r="G371" s="76">
        <v>5800000000</v>
      </c>
      <c r="H371" s="81"/>
      <c r="I371" s="143">
        <f t="shared" si="48"/>
        <v>1204883500</v>
      </c>
      <c r="J371" s="144">
        <f>J372</f>
        <v>1104194100</v>
      </c>
      <c r="K371" s="144">
        <f>K372</f>
        <v>77056000</v>
      </c>
      <c r="L371" s="144">
        <f>L372</f>
        <v>0</v>
      </c>
      <c r="M371" s="143">
        <f>M372</f>
        <v>23633400</v>
      </c>
      <c r="N371" s="143">
        <f>N372</f>
        <v>0</v>
      </c>
    </row>
    <row r="372" spans="1:14" s="145" customFormat="1">
      <c r="A372" s="140"/>
      <c r="B372" s="136"/>
      <c r="C372" s="40" t="s">
        <v>155</v>
      </c>
      <c r="D372" s="148">
        <v>925</v>
      </c>
      <c r="E372" s="77" t="s">
        <v>48</v>
      </c>
      <c r="F372" s="77" t="s">
        <v>14</v>
      </c>
      <c r="G372" s="76">
        <v>5810000000</v>
      </c>
      <c r="H372" s="81"/>
      <c r="I372" s="143">
        <f t="shared" si="48"/>
        <v>1204883500</v>
      </c>
      <c r="J372" s="144">
        <f>J377+J379+J381+J383+J373+J389+J375+J385</f>
        <v>1104194100</v>
      </c>
      <c r="K372" s="144">
        <f>K377+K379+K381+K383+K373+K389+K375+K385</f>
        <v>77056000</v>
      </c>
      <c r="L372" s="144">
        <f>L377+L379+L381+L383+L373+L389+L375+L385</f>
        <v>0</v>
      </c>
      <c r="M372" s="143">
        <f>M377+M379+M381+M383+M373+M389+M375+M385+M387+M402</f>
        <v>23633400</v>
      </c>
      <c r="N372" s="143">
        <f>N377+N379+N381+N383+N373+N389+N375+N385</f>
        <v>0</v>
      </c>
    </row>
    <row r="373" spans="1:14" s="145" customFormat="1" ht="37.5">
      <c r="A373" s="140"/>
      <c r="B373" s="136"/>
      <c r="C373" s="40" t="s">
        <v>120</v>
      </c>
      <c r="D373" s="148">
        <v>925</v>
      </c>
      <c r="E373" s="77" t="s">
        <v>48</v>
      </c>
      <c r="F373" s="77" t="s">
        <v>14</v>
      </c>
      <c r="G373" s="76">
        <v>5810000590</v>
      </c>
      <c r="H373" s="81"/>
      <c r="I373" s="143">
        <f t="shared" si="48"/>
        <v>142480900</v>
      </c>
      <c r="J373" s="144">
        <f>J374</f>
        <v>142138900</v>
      </c>
      <c r="K373" s="144">
        <f>K374</f>
        <v>0</v>
      </c>
      <c r="L373" s="144">
        <f>L374</f>
        <v>0</v>
      </c>
      <c r="M373" s="143">
        <f>M374</f>
        <v>342000</v>
      </c>
      <c r="N373" s="143">
        <f>N374</f>
        <v>0</v>
      </c>
    </row>
    <row r="374" spans="1:14" s="145" customFormat="1" ht="37.5">
      <c r="A374" s="140"/>
      <c r="B374" s="136"/>
      <c r="C374" s="40" t="s">
        <v>158</v>
      </c>
      <c r="D374" s="148">
        <v>925</v>
      </c>
      <c r="E374" s="77" t="s">
        <v>48</v>
      </c>
      <c r="F374" s="77" t="s">
        <v>14</v>
      </c>
      <c r="G374" s="76">
        <v>5810000590</v>
      </c>
      <c r="H374" s="81">
        <v>600</v>
      </c>
      <c r="I374" s="143">
        <f t="shared" si="48"/>
        <v>142480900</v>
      </c>
      <c r="J374" s="144">
        <v>142138900</v>
      </c>
      <c r="K374" s="144"/>
      <c r="L374" s="144"/>
      <c r="M374" s="143">
        <v>342000</v>
      </c>
      <c r="N374" s="143"/>
    </row>
    <row r="375" spans="1:14" s="145" customFormat="1">
      <c r="A375" s="140"/>
      <c r="B375" s="136"/>
      <c r="C375" s="40" t="s">
        <v>157</v>
      </c>
      <c r="D375" s="148">
        <v>925</v>
      </c>
      <c r="E375" s="77" t="s">
        <v>48</v>
      </c>
      <c r="F375" s="77" t="s">
        <v>14</v>
      </c>
      <c r="G375" s="76">
        <v>5810009020</v>
      </c>
      <c r="H375" s="81"/>
      <c r="I375" s="143">
        <f t="shared" si="48"/>
        <v>700000</v>
      </c>
      <c r="J375" s="144">
        <f>J376</f>
        <v>700000</v>
      </c>
      <c r="K375" s="144">
        <f>K376</f>
        <v>0</v>
      </c>
      <c r="L375" s="144">
        <f>L376</f>
        <v>0</v>
      </c>
      <c r="M375" s="143">
        <f>M376</f>
        <v>0</v>
      </c>
      <c r="N375" s="143">
        <f>N376</f>
        <v>0</v>
      </c>
    </row>
    <row r="376" spans="1:14" s="145" customFormat="1" ht="37.5">
      <c r="A376" s="140"/>
      <c r="B376" s="136"/>
      <c r="C376" s="40" t="s">
        <v>158</v>
      </c>
      <c r="D376" s="148">
        <v>925</v>
      </c>
      <c r="E376" s="77" t="s">
        <v>48</v>
      </c>
      <c r="F376" s="77" t="s">
        <v>14</v>
      </c>
      <c r="G376" s="76">
        <v>5810009020</v>
      </c>
      <c r="H376" s="81">
        <v>600</v>
      </c>
      <c r="I376" s="143">
        <f t="shared" si="48"/>
        <v>700000</v>
      </c>
      <c r="J376" s="144">
        <v>700000</v>
      </c>
      <c r="K376" s="144"/>
      <c r="L376" s="144"/>
      <c r="M376" s="143"/>
      <c r="N376" s="143"/>
    </row>
    <row r="377" spans="1:14" s="145" customFormat="1" ht="150">
      <c r="A377" s="140"/>
      <c r="B377" s="136"/>
      <c r="C377" s="89" t="s">
        <v>159</v>
      </c>
      <c r="D377" s="148">
        <v>925</v>
      </c>
      <c r="E377" s="77" t="s">
        <v>48</v>
      </c>
      <c r="F377" s="77" t="s">
        <v>14</v>
      </c>
      <c r="G377" s="76">
        <v>5810060820</v>
      </c>
      <c r="H377" s="81"/>
      <c r="I377" s="143">
        <f t="shared" si="48"/>
        <v>2034900</v>
      </c>
      <c r="J377" s="144">
        <f>J378</f>
        <v>2034900</v>
      </c>
      <c r="K377" s="144">
        <f>K378</f>
        <v>0</v>
      </c>
      <c r="L377" s="144">
        <f>L378</f>
        <v>0</v>
      </c>
      <c r="M377" s="143">
        <f>M378</f>
        <v>0</v>
      </c>
      <c r="N377" s="143">
        <f>N378</f>
        <v>0</v>
      </c>
    </row>
    <row r="378" spans="1:14" s="145" customFormat="1" ht="37.5">
      <c r="A378" s="140"/>
      <c r="B378" s="136"/>
      <c r="C378" s="40" t="s">
        <v>158</v>
      </c>
      <c r="D378" s="148">
        <v>925</v>
      </c>
      <c r="E378" s="77" t="s">
        <v>48</v>
      </c>
      <c r="F378" s="77" t="s">
        <v>14</v>
      </c>
      <c r="G378" s="76">
        <v>5810060820</v>
      </c>
      <c r="H378" s="81">
        <v>600</v>
      </c>
      <c r="I378" s="143">
        <f t="shared" si="48"/>
        <v>2034900</v>
      </c>
      <c r="J378" s="144">
        <v>2034900</v>
      </c>
      <c r="K378" s="144"/>
      <c r="L378" s="144"/>
      <c r="M378" s="143"/>
      <c r="N378" s="143"/>
    </row>
    <row r="379" spans="1:14" s="145" customFormat="1" ht="93.75">
      <c r="A379" s="140"/>
      <c r="B379" s="136"/>
      <c r="C379" s="40" t="s">
        <v>160</v>
      </c>
      <c r="D379" s="148">
        <v>925</v>
      </c>
      <c r="E379" s="77" t="s">
        <v>48</v>
      </c>
      <c r="F379" s="77" t="s">
        <v>14</v>
      </c>
      <c r="G379" s="76">
        <v>5810060860</v>
      </c>
      <c r="H379" s="81"/>
      <c r="I379" s="143">
        <f t="shared" si="48"/>
        <v>805146800</v>
      </c>
      <c r="J379" s="144">
        <f>J380</f>
        <v>782697100</v>
      </c>
      <c r="K379" s="144">
        <f>K380</f>
        <v>29872200</v>
      </c>
      <c r="L379" s="144">
        <f>L380</f>
        <v>0</v>
      </c>
      <c r="M379" s="143">
        <f>M380</f>
        <v>-7422500</v>
      </c>
      <c r="N379" s="143">
        <f>N380</f>
        <v>0</v>
      </c>
    </row>
    <row r="380" spans="1:14" s="145" customFormat="1" ht="37.5">
      <c r="A380" s="140"/>
      <c r="B380" s="136"/>
      <c r="C380" s="40" t="s">
        <v>158</v>
      </c>
      <c r="D380" s="148">
        <v>925</v>
      </c>
      <c r="E380" s="77" t="s">
        <v>48</v>
      </c>
      <c r="F380" s="77" t="s">
        <v>14</v>
      </c>
      <c r="G380" s="76">
        <v>5810060860</v>
      </c>
      <c r="H380" s="81">
        <v>600</v>
      </c>
      <c r="I380" s="143">
        <f t="shared" si="48"/>
        <v>805146800</v>
      </c>
      <c r="J380" s="144">
        <v>782697100</v>
      </c>
      <c r="K380" s="144">
        <v>29872200</v>
      </c>
      <c r="L380" s="144"/>
      <c r="M380" s="143">
        <v>-7422500</v>
      </c>
      <c r="N380" s="143"/>
    </row>
    <row r="381" spans="1:14" s="145" customFormat="1" ht="56.25">
      <c r="A381" s="140"/>
      <c r="B381" s="136"/>
      <c r="C381" s="40" t="s">
        <v>161</v>
      </c>
      <c r="D381" s="148">
        <v>925</v>
      </c>
      <c r="E381" s="77" t="s">
        <v>48</v>
      </c>
      <c r="F381" s="77" t="s">
        <v>14</v>
      </c>
      <c r="G381" s="76">
        <v>5810062370</v>
      </c>
      <c r="H381" s="81"/>
      <c r="I381" s="143">
        <f t="shared" si="48"/>
        <v>2529500</v>
      </c>
      <c r="J381" s="144">
        <f>J382</f>
        <v>2529500</v>
      </c>
      <c r="K381" s="144">
        <f>K382</f>
        <v>0</v>
      </c>
      <c r="L381" s="144">
        <f>L382</f>
        <v>0</v>
      </c>
      <c r="M381" s="143">
        <f>M382</f>
        <v>0</v>
      </c>
      <c r="N381" s="143">
        <f>N382</f>
        <v>0</v>
      </c>
    </row>
    <row r="382" spans="1:14" s="145" customFormat="1" ht="37.5">
      <c r="A382" s="140"/>
      <c r="B382" s="136"/>
      <c r="C382" s="40" t="s">
        <v>158</v>
      </c>
      <c r="D382" s="148">
        <v>925</v>
      </c>
      <c r="E382" s="77" t="s">
        <v>48</v>
      </c>
      <c r="F382" s="77" t="s">
        <v>14</v>
      </c>
      <c r="G382" s="76">
        <v>5810062370</v>
      </c>
      <c r="H382" s="81">
        <v>600</v>
      </c>
      <c r="I382" s="143">
        <f t="shared" si="48"/>
        <v>2529500</v>
      </c>
      <c r="J382" s="144">
        <v>2529500</v>
      </c>
      <c r="K382" s="144"/>
      <c r="L382" s="144"/>
      <c r="M382" s="143"/>
      <c r="N382" s="143"/>
    </row>
    <row r="383" spans="1:14" s="145" customFormat="1" ht="187.5">
      <c r="A383" s="140"/>
      <c r="B383" s="136"/>
      <c r="C383" s="40" t="s">
        <v>162</v>
      </c>
      <c r="D383" s="148">
        <v>925</v>
      </c>
      <c r="E383" s="77" t="s">
        <v>48</v>
      </c>
      <c r="F383" s="77" t="s">
        <v>14</v>
      </c>
      <c r="G383" s="76">
        <v>5810062500</v>
      </c>
      <c r="H383" s="81"/>
      <c r="I383" s="143">
        <f t="shared" si="48"/>
        <v>5756100</v>
      </c>
      <c r="J383" s="144">
        <f>J384</f>
        <v>5756100</v>
      </c>
      <c r="K383" s="144">
        <f>K384</f>
        <v>0</v>
      </c>
      <c r="L383" s="144">
        <f>L384</f>
        <v>0</v>
      </c>
      <c r="M383" s="143">
        <f>M384</f>
        <v>0</v>
      </c>
      <c r="N383" s="143">
        <f>N384</f>
        <v>0</v>
      </c>
    </row>
    <row r="384" spans="1:14" s="145" customFormat="1" ht="37.5">
      <c r="A384" s="140"/>
      <c r="B384" s="136"/>
      <c r="C384" s="40" t="s">
        <v>158</v>
      </c>
      <c r="D384" s="148">
        <v>925</v>
      </c>
      <c r="E384" s="77" t="s">
        <v>48</v>
      </c>
      <c r="F384" s="77" t="s">
        <v>14</v>
      </c>
      <c r="G384" s="76">
        <v>5810062500</v>
      </c>
      <c r="H384" s="81">
        <v>600</v>
      </c>
      <c r="I384" s="143">
        <f t="shared" si="48"/>
        <v>5756100</v>
      </c>
      <c r="J384" s="144">
        <v>5756100</v>
      </c>
      <c r="K384" s="144"/>
      <c r="L384" s="144"/>
      <c r="M384" s="143"/>
      <c r="N384" s="143"/>
    </row>
    <row r="385" spans="1:14" s="145" customFormat="1" ht="131.25">
      <c r="A385" s="140"/>
      <c r="B385" s="136"/>
      <c r="C385" s="40" t="s">
        <v>163</v>
      </c>
      <c r="D385" s="148">
        <v>925</v>
      </c>
      <c r="E385" s="77" t="s">
        <v>48</v>
      </c>
      <c r="F385" s="77" t="s">
        <v>14</v>
      </c>
      <c r="G385" s="76">
        <v>5810063540</v>
      </c>
      <c r="H385" s="81"/>
      <c r="I385" s="143">
        <f t="shared" si="48"/>
        <v>2183400</v>
      </c>
      <c r="J385" s="144">
        <f>J386</f>
        <v>2183400</v>
      </c>
      <c r="K385" s="144">
        <f>K386</f>
        <v>0</v>
      </c>
      <c r="L385" s="144">
        <f>L386</f>
        <v>0</v>
      </c>
      <c r="M385" s="143">
        <f>M386</f>
        <v>0</v>
      </c>
      <c r="N385" s="143">
        <f>N386</f>
        <v>0</v>
      </c>
    </row>
    <row r="386" spans="1:14" s="145" customFormat="1" ht="37.5">
      <c r="A386" s="140"/>
      <c r="B386" s="136"/>
      <c r="C386" s="40" t="s">
        <v>158</v>
      </c>
      <c r="D386" s="148">
        <v>925</v>
      </c>
      <c r="E386" s="77" t="s">
        <v>48</v>
      </c>
      <c r="F386" s="77" t="s">
        <v>14</v>
      </c>
      <c r="G386" s="76">
        <v>5810063540</v>
      </c>
      <c r="H386" s="81">
        <v>600</v>
      </c>
      <c r="I386" s="143">
        <f t="shared" si="48"/>
        <v>2183400</v>
      </c>
      <c r="J386" s="144">
        <v>2183400</v>
      </c>
      <c r="K386" s="144"/>
      <c r="L386" s="144"/>
      <c r="M386" s="143"/>
      <c r="N386" s="143"/>
    </row>
    <row r="387" spans="1:14" s="145" customFormat="1" ht="150">
      <c r="A387" s="140"/>
      <c r="B387" s="136"/>
      <c r="C387" s="40" t="s">
        <v>164</v>
      </c>
      <c r="D387" s="148">
        <v>925</v>
      </c>
      <c r="E387" s="77" t="s">
        <v>48</v>
      </c>
      <c r="F387" s="77" t="s">
        <v>14</v>
      </c>
      <c r="G387" s="76" t="s">
        <v>165</v>
      </c>
      <c r="H387" s="81"/>
      <c r="I387" s="143">
        <f t="shared" si="48"/>
        <v>20749000</v>
      </c>
      <c r="J387" s="144"/>
      <c r="K387" s="144"/>
      <c r="L387" s="144"/>
      <c r="M387" s="143">
        <f>M388</f>
        <v>20749000</v>
      </c>
      <c r="N387" s="143"/>
    </row>
    <row r="388" spans="1:14" s="145" customFormat="1" ht="37.5">
      <c r="A388" s="140"/>
      <c r="B388" s="136"/>
      <c r="C388" s="40" t="s">
        <v>158</v>
      </c>
      <c r="D388" s="148">
        <v>925</v>
      </c>
      <c r="E388" s="77" t="s">
        <v>48</v>
      </c>
      <c r="F388" s="77" t="s">
        <v>14</v>
      </c>
      <c r="G388" s="76" t="s">
        <v>165</v>
      </c>
      <c r="H388" s="81">
        <v>600</v>
      </c>
      <c r="I388" s="143">
        <f t="shared" si="48"/>
        <v>20749000</v>
      </c>
      <c r="J388" s="144"/>
      <c r="K388" s="144"/>
      <c r="L388" s="144"/>
      <c r="M388" s="143">
        <v>20749000</v>
      </c>
      <c r="N388" s="143"/>
    </row>
    <row r="389" spans="1:14" s="145" customFormat="1" ht="37.5">
      <c r="A389" s="140"/>
      <c r="B389" s="136"/>
      <c r="C389" s="40" t="s">
        <v>166</v>
      </c>
      <c r="D389" s="148">
        <v>925</v>
      </c>
      <c r="E389" s="77" t="s">
        <v>48</v>
      </c>
      <c r="F389" s="77" t="s">
        <v>14</v>
      </c>
      <c r="G389" s="76">
        <v>5810100000</v>
      </c>
      <c r="H389" s="81"/>
      <c r="I389" s="143">
        <f t="shared" si="48"/>
        <v>215314300</v>
      </c>
      <c r="J389" s="144">
        <f>J394+J390+J392+J398+J400</f>
        <v>166154200</v>
      </c>
      <c r="K389" s="144">
        <f>K394+K390+K392+K398+K400</f>
        <v>47183800</v>
      </c>
      <c r="L389" s="144">
        <f>L394+L390+L392+L398+L400</f>
        <v>0</v>
      </c>
      <c r="M389" s="143">
        <f>M394+M390+M392+M398+M400+M396</f>
        <v>1976300</v>
      </c>
      <c r="N389" s="143">
        <f>N394+N390+N392+N398+N400</f>
        <v>0</v>
      </c>
    </row>
    <row r="390" spans="1:14" s="145" customFormat="1" ht="37.5">
      <c r="A390" s="140"/>
      <c r="B390" s="136"/>
      <c r="C390" s="40" t="s">
        <v>120</v>
      </c>
      <c r="D390" s="148">
        <v>925</v>
      </c>
      <c r="E390" s="77" t="s">
        <v>48</v>
      </c>
      <c r="F390" s="77" t="s">
        <v>14</v>
      </c>
      <c r="G390" s="76">
        <v>5810100590</v>
      </c>
      <c r="H390" s="81"/>
      <c r="I390" s="143">
        <f t="shared" si="48"/>
        <v>48418100</v>
      </c>
      <c r="J390" s="144">
        <f>J391</f>
        <v>25692800</v>
      </c>
      <c r="K390" s="144">
        <f>K391</f>
        <v>0</v>
      </c>
      <c r="L390" s="144">
        <f>L391</f>
        <v>0</v>
      </c>
      <c r="M390" s="143">
        <f>M391</f>
        <v>22725300</v>
      </c>
      <c r="N390" s="143">
        <f>N391</f>
        <v>0</v>
      </c>
    </row>
    <row r="391" spans="1:14" s="145" customFormat="1" ht="37.5">
      <c r="A391" s="140"/>
      <c r="B391" s="136"/>
      <c r="C391" s="40" t="s">
        <v>158</v>
      </c>
      <c r="D391" s="148">
        <v>925</v>
      </c>
      <c r="E391" s="77" t="s">
        <v>48</v>
      </c>
      <c r="F391" s="77" t="s">
        <v>14</v>
      </c>
      <c r="G391" s="76">
        <v>5810100590</v>
      </c>
      <c r="H391" s="81">
        <v>600</v>
      </c>
      <c r="I391" s="143">
        <f t="shared" si="48"/>
        <v>48418100</v>
      </c>
      <c r="J391" s="144">
        <v>25692800</v>
      </c>
      <c r="K391" s="144"/>
      <c r="L391" s="144"/>
      <c r="M391" s="143">
        <v>22725300</v>
      </c>
      <c r="N391" s="143"/>
    </row>
    <row r="392" spans="1:14" s="145" customFormat="1" ht="131.25" hidden="1">
      <c r="A392" s="140"/>
      <c r="B392" s="136"/>
      <c r="C392" s="40" t="s">
        <v>167</v>
      </c>
      <c r="D392" s="148">
        <v>925</v>
      </c>
      <c r="E392" s="77" t="s">
        <v>48</v>
      </c>
      <c r="F392" s="77" t="s">
        <v>14</v>
      </c>
      <c r="G392" s="76">
        <v>5810153032</v>
      </c>
      <c r="H392" s="81"/>
      <c r="I392" s="143">
        <f t="shared" ref="I392:I455" si="53">SUM(J392:N392)</f>
        <v>0</v>
      </c>
      <c r="J392" s="144">
        <f>J393</f>
        <v>50387400</v>
      </c>
      <c r="K392" s="144">
        <f>K393</f>
        <v>-1171800</v>
      </c>
      <c r="L392" s="144">
        <f>L393</f>
        <v>0</v>
      </c>
      <c r="M392" s="143">
        <f>M393</f>
        <v>-49215600</v>
      </c>
      <c r="N392" s="143">
        <f>N393</f>
        <v>0</v>
      </c>
    </row>
    <row r="393" spans="1:14" s="145" customFormat="1" ht="37.5" hidden="1">
      <c r="A393" s="140"/>
      <c r="B393" s="136"/>
      <c r="C393" s="40" t="s">
        <v>158</v>
      </c>
      <c r="D393" s="148">
        <v>925</v>
      </c>
      <c r="E393" s="77" t="s">
        <v>48</v>
      </c>
      <c r="F393" s="77" t="s">
        <v>14</v>
      </c>
      <c r="G393" s="76">
        <v>5810153032</v>
      </c>
      <c r="H393" s="81">
        <v>600</v>
      </c>
      <c r="I393" s="143">
        <f t="shared" si="53"/>
        <v>0</v>
      </c>
      <c r="J393" s="144">
        <v>50387400</v>
      </c>
      <c r="K393" s="144">
        <v>-1171800</v>
      </c>
      <c r="L393" s="144"/>
      <c r="M393" s="143">
        <v>-49215600</v>
      </c>
      <c r="N393" s="143"/>
    </row>
    <row r="394" spans="1:14" s="145" customFormat="1" ht="53.65" customHeight="1">
      <c r="A394" s="140"/>
      <c r="B394" s="136"/>
      <c r="C394" s="40" t="s">
        <v>168</v>
      </c>
      <c r="D394" s="148">
        <v>925</v>
      </c>
      <c r="E394" s="77" t="s">
        <v>48</v>
      </c>
      <c r="F394" s="77" t="s">
        <v>14</v>
      </c>
      <c r="G394" s="76" t="s">
        <v>169</v>
      </c>
      <c r="H394" s="81"/>
      <c r="I394" s="143">
        <f t="shared" si="53"/>
        <v>104610500</v>
      </c>
      <c r="J394" s="144">
        <f>J395</f>
        <v>74543100</v>
      </c>
      <c r="K394" s="144">
        <f>K395</f>
        <v>30067400</v>
      </c>
      <c r="L394" s="144">
        <f>L395</f>
        <v>0</v>
      </c>
      <c r="M394" s="143">
        <f>M395</f>
        <v>0</v>
      </c>
      <c r="N394" s="143">
        <f>N395</f>
        <v>0</v>
      </c>
    </row>
    <row r="395" spans="1:14" s="145" customFormat="1" ht="37.5">
      <c r="A395" s="140"/>
      <c r="B395" s="136"/>
      <c r="C395" s="40" t="s">
        <v>158</v>
      </c>
      <c r="D395" s="148">
        <v>925</v>
      </c>
      <c r="E395" s="77" t="s">
        <v>48</v>
      </c>
      <c r="F395" s="77" t="s">
        <v>14</v>
      </c>
      <c r="G395" s="76" t="s">
        <v>169</v>
      </c>
      <c r="H395" s="81">
        <v>600</v>
      </c>
      <c r="I395" s="143">
        <f t="shared" si="53"/>
        <v>104610500</v>
      </c>
      <c r="J395" s="144">
        <v>74543100</v>
      </c>
      <c r="K395" s="144">
        <v>30067400</v>
      </c>
      <c r="L395" s="144"/>
      <c r="M395" s="143"/>
      <c r="N395" s="143"/>
    </row>
    <row r="396" spans="1:14" s="145" customFormat="1" ht="206.25">
      <c r="A396" s="140"/>
      <c r="B396" s="136"/>
      <c r="C396" s="40" t="s">
        <v>170</v>
      </c>
      <c r="D396" s="148">
        <v>925</v>
      </c>
      <c r="E396" s="77" t="s">
        <v>48</v>
      </c>
      <c r="F396" s="77" t="s">
        <v>14</v>
      </c>
      <c r="G396" s="76" t="s">
        <v>171</v>
      </c>
      <c r="H396" s="81"/>
      <c r="I396" s="143">
        <f t="shared" si="53"/>
        <v>49215600</v>
      </c>
      <c r="J396" s="144"/>
      <c r="K396" s="144"/>
      <c r="L396" s="144"/>
      <c r="M396" s="143">
        <f>M397</f>
        <v>49215600</v>
      </c>
      <c r="N396" s="143"/>
    </row>
    <row r="397" spans="1:14" s="145" customFormat="1" ht="37.5">
      <c r="A397" s="140"/>
      <c r="B397" s="136"/>
      <c r="C397" s="40" t="s">
        <v>158</v>
      </c>
      <c r="D397" s="148">
        <v>925</v>
      </c>
      <c r="E397" s="77" t="s">
        <v>48</v>
      </c>
      <c r="F397" s="77" t="s">
        <v>14</v>
      </c>
      <c r="G397" s="76" t="s">
        <v>171</v>
      </c>
      <c r="H397" s="81">
        <v>600</v>
      </c>
      <c r="I397" s="143">
        <f t="shared" si="53"/>
        <v>49215600</v>
      </c>
      <c r="J397" s="144"/>
      <c r="K397" s="144"/>
      <c r="L397" s="144"/>
      <c r="M397" s="143">
        <v>49215600</v>
      </c>
      <c r="N397" s="143"/>
    </row>
    <row r="398" spans="1:14" s="145" customFormat="1" ht="150" hidden="1">
      <c r="A398" s="140"/>
      <c r="B398" s="136"/>
      <c r="C398" s="40" t="s">
        <v>172</v>
      </c>
      <c r="D398" s="148">
        <v>925</v>
      </c>
      <c r="E398" s="77" t="s">
        <v>48</v>
      </c>
      <c r="F398" s="77" t="s">
        <v>14</v>
      </c>
      <c r="G398" s="76" t="s">
        <v>173</v>
      </c>
      <c r="H398" s="81"/>
      <c r="I398" s="143">
        <f t="shared" si="53"/>
        <v>0</v>
      </c>
      <c r="J398" s="144">
        <f>J399</f>
        <v>2460800</v>
      </c>
      <c r="K398" s="144">
        <f>K399</f>
        <v>18288200</v>
      </c>
      <c r="L398" s="144">
        <f>L399</f>
        <v>0</v>
      </c>
      <c r="M398" s="143">
        <f>M399</f>
        <v>-20749000</v>
      </c>
      <c r="N398" s="143">
        <f>N399</f>
        <v>0</v>
      </c>
    </row>
    <row r="399" spans="1:14" s="145" customFormat="1" ht="37.5" hidden="1">
      <c r="A399" s="140"/>
      <c r="B399" s="136"/>
      <c r="C399" s="40" t="s">
        <v>158</v>
      </c>
      <c r="D399" s="148">
        <v>925</v>
      </c>
      <c r="E399" s="77" t="s">
        <v>48</v>
      </c>
      <c r="F399" s="77" t="s">
        <v>14</v>
      </c>
      <c r="G399" s="76" t="s">
        <v>173</v>
      </c>
      <c r="H399" s="81">
        <v>600</v>
      </c>
      <c r="I399" s="143">
        <f t="shared" si="53"/>
        <v>0</v>
      </c>
      <c r="J399" s="144">
        <v>2460800</v>
      </c>
      <c r="K399" s="144">
        <v>18288200</v>
      </c>
      <c r="L399" s="144"/>
      <c r="M399" s="143">
        <v>-20749000</v>
      </c>
      <c r="N399" s="143"/>
    </row>
    <row r="400" spans="1:14" s="145" customFormat="1" ht="56.25">
      <c r="A400" s="140"/>
      <c r="B400" s="136"/>
      <c r="C400" s="40" t="s">
        <v>174</v>
      </c>
      <c r="D400" s="148">
        <v>925</v>
      </c>
      <c r="E400" s="77" t="s">
        <v>48</v>
      </c>
      <c r="F400" s="77" t="s">
        <v>14</v>
      </c>
      <c r="G400" s="76" t="s">
        <v>175</v>
      </c>
      <c r="H400" s="81"/>
      <c r="I400" s="143">
        <f t="shared" si="53"/>
        <v>13070100</v>
      </c>
      <c r="J400" s="144">
        <f>J401</f>
        <v>13070100</v>
      </c>
      <c r="K400" s="144">
        <f>K401</f>
        <v>0</v>
      </c>
      <c r="L400" s="144">
        <f>L401</f>
        <v>0</v>
      </c>
      <c r="M400" s="143">
        <f>M401</f>
        <v>0</v>
      </c>
      <c r="N400" s="143">
        <f>N401</f>
        <v>0</v>
      </c>
    </row>
    <row r="401" spans="1:14" s="145" customFormat="1" ht="37.5">
      <c r="A401" s="140"/>
      <c r="B401" s="136"/>
      <c r="C401" s="40" t="s">
        <v>158</v>
      </c>
      <c r="D401" s="148">
        <v>925</v>
      </c>
      <c r="E401" s="77" t="s">
        <v>48</v>
      </c>
      <c r="F401" s="77" t="s">
        <v>14</v>
      </c>
      <c r="G401" s="76" t="s">
        <v>175</v>
      </c>
      <c r="H401" s="81">
        <v>600</v>
      </c>
      <c r="I401" s="143">
        <f t="shared" si="53"/>
        <v>13070100</v>
      </c>
      <c r="J401" s="144">
        <v>13070100</v>
      </c>
      <c r="K401" s="144"/>
      <c r="L401" s="144"/>
      <c r="M401" s="143"/>
      <c r="N401" s="143"/>
    </row>
    <row r="402" spans="1:14" s="145" customFormat="1" ht="37.5">
      <c r="A402" s="140"/>
      <c r="B402" s="136"/>
      <c r="C402" s="40" t="s">
        <v>176</v>
      </c>
      <c r="D402" s="148">
        <v>925</v>
      </c>
      <c r="E402" s="77" t="s">
        <v>48</v>
      </c>
      <c r="F402" s="77" t="s">
        <v>14</v>
      </c>
      <c r="G402" s="76" t="s">
        <v>177</v>
      </c>
      <c r="H402" s="81"/>
      <c r="I402" s="143">
        <f t="shared" si="53"/>
        <v>7988600</v>
      </c>
      <c r="J402" s="144"/>
      <c r="K402" s="144"/>
      <c r="L402" s="144"/>
      <c r="M402" s="143">
        <f>M403</f>
        <v>7988600</v>
      </c>
      <c r="N402" s="143"/>
    </row>
    <row r="403" spans="1:14" s="145" customFormat="1" ht="75">
      <c r="A403" s="140"/>
      <c r="B403" s="136"/>
      <c r="C403" s="40" t="s">
        <v>178</v>
      </c>
      <c r="D403" s="148">
        <v>925</v>
      </c>
      <c r="E403" s="77" t="s">
        <v>48</v>
      </c>
      <c r="F403" s="77" t="s">
        <v>14</v>
      </c>
      <c r="G403" s="76" t="s">
        <v>179</v>
      </c>
      <c r="H403" s="81"/>
      <c r="I403" s="143">
        <f t="shared" si="53"/>
        <v>7988600</v>
      </c>
      <c r="J403" s="144"/>
      <c r="K403" s="144"/>
      <c r="L403" s="144"/>
      <c r="M403" s="143">
        <f>M404</f>
        <v>7988600</v>
      </c>
      <c r="N403" s="143"/>
    </row>
    <row r="404" spans="1:14" s="145" customFormat="1" ht="37.5">
      <c r="A404" s="140"/>
      <c r="B404" s="136"/>
      <c r="C404" s="40" t="s">
        <v>158</v>
      </c>
      <c r="D404" s="148">
        <v>925</v>
      </c>
      <c r="E404" s="77" t="s">
        <v>48</v>
      </c>
      <c r="F404" s="77" t="s">
        <v>14</v>
      </c>
      <c r="G404" s="76" t="s">
        <v>179</v>
      </c>
      <c r="H404" s="81">
        <v>600</v>
      </c>
      <c r="I404" s="143">
        <f t="shared" si="53"/>
        <v>7988600</v>
      </c>
      <c r="J404" s="144"/>
      <c r="K404" s="144"/>
      <c r="L404" s="144"/>
      <c r="M404" s="143">
        <v>7988600</v>
      </c>
      <c r="N404" s="143"/>
    </row>
    <row r="405" spans="1:14" s="145" customFormat="1" ht="56.25">
      <c r="A405" s="140"/>
      <c r="B405" s="136"/>
      <c r="C405" s="40" t="s">
        <v>227</v>
      </c>
      <c r="D405" s="148">
        <v>925</v>
      </c>
      <c r="E405" s="77" t="s">
        <v>48</v>
      </c>
      <c r="F405" s="77" t="s">
        <v>14</v>
      </c>
      <c r="G405" s="76">
        <v>6500000000</v>
      </c>
      <c r="H405" s="81"/>
      <c r="I405" s="143">
        <f t="shared" si="53"/>
        <v>11800000</v>
      </c>
      <c r="J405" s="144">
        <f>J406</f>
        <v>4000000</v>
      </c>
      <c r="K405" s="144">
        <f>K406</f>
        <v>0</v>
      </c>
      <c r="L405" s="144">
        <f>L406</f>
        <v>0</v>
      </c>
      <c r="M405" s="143">
        <f>M406</f>
        <v>7800000</v>
      </c>
      <c r="N405" s="143">
        <f>N406</f>
        <v>0</v>
      </c>
    </row>
    <row r="406" spans="1:14" s="145" customFormat="1">
      <c r="A406" s="140"/>
      <c r="B406" s="136"/>
      <c r="C406" s="40" t="s">
        <v>246</v>
      </c>
      <c r="D406" s="148">
        <v>925</v>
      </c>
      <c r="E406" s="77" t="s">
        <v>48</v>
      </c>
      <c r="F406" s="77" t="s">
        <v>14</v>
      </c>
      <c r="G406" s="76">
        <v>6570000000</v>
      </c>
      <c r="H406" s="81"/>
      <c r="I406" s="143">
        <f t="shared" si="53"/>
        <v>11800000</v>
      </c>
      <c r="J406" s="144">
        <f>J411</f>
        <v>4000000</v>
      </c>
      <c r="K406" s="144">
        <f>K411</f>
        <v>0</v>
      </c>
      <c r="L406" s="144">
        <f>L411</f>
        <v>0</v>
      </c>
      <c r="M406" s="143">
        <f>M411+M407+M409</f>
        <v>7800000</v>
      </c>
      <c r="N406" s="143">
        <f>N411</f>
        <v>0</v>
      </c>
    </row>
    <row r="407" spans="1:14" s="145" customFormat="1" ht="75">
      <c r="A407" s="140"/>
      <c r="B407" s="136"/>
      <c r="C407" s="40" t="s">
        <v>248</v>
      </c>
      <c r="D407" s="148">
        <v>925</v>
      </c>
      <c r="E407" s="77" t="s">
        <v>48</v>
      </c>
      <c r="F407" s="77" t="s">
        <v>14</v>
      </c>
      <c r="G407" s="76">
        <v>6570010470</v>
      </c>
      <c r="H407" s="81"/>
      <c r="I407" s="143">
        <f t="shared" si="53"/>
        <v>3900000</v>
      </c>
      <c r="J407" s="144"/>
      <c r="K407" s="144"/>
      <c r="L407" s="144"/>
      <c r="M407" s="143">
        <f>M408</f>
        <v>3900000</v>
      </c>
      <c r="N407" s="143"/>
    </row>
    <row r="408" spans="1:14" s="145" customFormat="1" ht="37.5">
      <c r="A408" s="140"/>
      <c r="B408" s="136"/>
      <c r="C408" s="40" t="s">
        <v>214</v>
      </c>
      <c r="D408" s="148">
        <v>925</v>
      </c>
      <c r="E408" s="77" t="s">
        <v>48</v>
      </c>
      <c r="F408" s="77" t="s">
        <v>14</v>
      </c>
      <c r="G408" s="76">
        <v>6570010470</v>
      </c>
      <c r="H408" s="81">
        <v>400</v>
      </c>
      <c r="I408" s="143">
        <f t="shared" si="53"/>
        <v>3900000</v>
      </c>
      <c r="J408" s="144"/>
      <c r="K408" s="144"/>
      <c r="L408" s="144"/>
      <c r="M408" s="143">
        <v>3900000</v>
      </c>
      <c r="N408" s="143"/>
    </row>
    <row r="409" spans="1:14" s="145" customFormat="1" ht="75">
      <c r="A409" s="140"/>
      <c r="B409" s="136"/>
      <c r="C409" s="40" t="s">
        <v>249</v>
      </c>
      <c r="D409" s="148">
        <v>925</v>
      </c>
      <c r="E409" s="77" t="s">
        <v>48</v>
      </c>
      <c r="F409" s="77" t="s">
        <v>14</v>
      </c>
      <c r="G409" s="76">
        <v>6570010520</v>
      </c>
      <c r="H409" s="81"/>
      <c r="I409" s="143">
        <f t="shared" si="53"/>
        <v>3900000</v>
      </c>
      <c r="J409" s="144"/>
      <c r="K409" s="144"/>
      <c r="L409" s="144"/>
      <c r="M409" s="143">
        <f>M410</f>
        <v>3900000</v>
      </c>
      <c r="N409" s="143"/>
    </row>
    <row r="410" spans="1:14" s="145" customFormat="1" ht="37.5">
      <c r="A410" s="140"/>
      <c r="B410" s="136"/>
      <c r="C410" s="40" t="s">
        <v>214</v>
      </c>
      <c r="D410" s="148">
        <v>925</v>
      </c>
      <c r="E410" s="77" t="s">
        <v>48</v>
      </c>
      <c r="F410" s="77" t="s">
        <v>14</v>
      </c>
      <c r="G410" s="76">
        <v>6570010520</v>
      </c>
      <c r="H410" s="81">
        <v>400</v>
      </c>
      <c r="I410" s="143">
        <f t="shared" si="53"/>
        <v>3900000</v>
      </c>
      <c r="J410" s="144"/>
      <c r="K410" s="144"/>
      <c r="L410" s="144"/>
      <c r="M410" s="143">
        <v>3900000</v>
      </c>
      <c r="N410" s="143"/>
    </row>
    <row r="411" spans="1:14" s="145" customFormat="1">
      <c r="A411" s="140"/>
      <c r="B411" s="136"/>
      <c r="C411" s="40" t="s">
        <v>252</v>
      </c>
      <c r="D411" s="148">
        <v>925</v>
      </c>
      <c r="E411" s="77" t="s">
        <v>48</v>
      </c>
      <c r="F411" s="77" t="s">
        <v>14</v>
      </c>
      <c r="G411" s="76">
        <v>6570010980</v>
      </c>
      <c r="H411" s="81"/>
      <c r="I411" s="143">
        <f t="shared" si="53"/>
        <v>4000000</v>
      </c>
      <c r="J411" s="144">
        <f>J412</f>
        <v>4000000</v>
      </c>
      <c r="K411" s="144">
        <f>K412</f>
        <v>0</v>
      </c>
      <c r="L411" s="144">
        <f>L412</f>
        <v>0</v>
      </c>
      <c r="M411" s="143">
        <f>M412</f>
        <v>0</v>
      </c>
      <c r="N411" s="143">
        <f>N412</f>
        <v>0</v>
      </c>
    </row>
    <row r="412" spans="1:14" s="145" customFormat="1" ht="37.5">
      <c r="A412" s="140"/>
      <c r="B412" s="136"/>
      <c r="C412" s="40" t="s">
        <v>214</v>
      </c>
      <c r="D412" s="148">
        <v>925</v>
      </c>
      <c r="E412" s="77" t="s">
        <v>48</v>
      </c>
      <c r="F412" s="77" t="s">
        <v>14</v>
      </c>
      <c r="G412" s="76">
        <v>6570010980</v>
      </c>
      <c r="H412" s="81">
        <v>400</v>
      </c>
      <c r="I412" s="143">
        <f t="shared" si="53"/>
        <v>4000000</v>
      </c>
      <c r="J412" s="144">
        <v>4000000</v>
      </c>
      <c r="K412" s="144"/>
      <c r="L412" s="144"/>
      <c r="M412" s="143"/>
      <c r="N412" s="143"/>
    </row>
    <row r="413" spans="1:14" s="145" customFormat="1" ht="37.5">
      <c r="A413" s="140"/>
      <c r="B413" s="136"/>
      <c r="C413" s="40" t="s">
        <v>316</v>
      </c>
      <c r="D413" s="148">
        <v>925</v>
      </c>
      <c r="E413" s="77" t="s">
        <v>48</v>
      </c>
      <c r="F413" s="77" t="s">
        <v>14</v>
      </c>
      <c r="G413" s="76">
        <v>9900000000</v>
      </c>
      <c r="H413" s="81"/>
      <c r="I413" s="143">
        <f t="shared" si="53"/>
        <v>158000</v>
      </c>
      <c r="J413" s="144">
        <f t="shared" ref="J413:N414" si="54">J414</f>
        <v>500000</v>
      </c>
      <c r="K413" s="144">
        <f t="shared" si="54"/>
        <v>0</v>
      </c>
      <c r="L413" s="144">
        <f t="shared" si="54"/>
        <v>0</v>
      </c>
      <c r="M413" s="143">
        <f t="shared" si="54"/>
        <v>-342000</v>
      </c>
      <c r="N413" s="143">
        <f t="shared" si="54"/>
        <v>0</v>
      </c>
    </row>
    <row r="414" spans="1:14" s="145" customFormat="1">
      <c r="A414" s="140"/>
      <c r="B414" s="136"/>
      <c r="C414" s="40" t="s">
        <v>321</v>
      </c>
      <c r="D414" s="148">
        <v>925</v>
      </c>
      <c r="E414" s="77" t="s">
        <v>48</v>
      </c>
      <c r="F414" s="77" t="s">
        <v>14</v>
      </c>
      <c r="G414" s="76">
        <v>9900010910</v>
      </c>
      <c r="H414" s="81"/>
      <c r="I414" s="143">
        <f t="shared" si="53"/>
        <v>158000</v>
      </c>
      <c r="J414" s="144">
        <f t="shared" si="54"/>
        <v>500000</v>
      </c>
      <c r="K414" s="144">
        <f t="shared" si="54"/>
        <v>0</v>
      </c>
      <c r="L414" s="144">
        <f t="shared" si="54"/>
        <v>0</v>
      </c>
      <c r="M414" s="143">
        <f t="shared" si="54"/>
        <v>-342000</v>
      </c>
      <c r="N414" s="143">
        <f t="shared" si="54"/>
        <v>0</v>
      </c>
    </row>
    <row r="415" spans="1:14" s="145" customFormat="1">
      <c r="A415" s="140"/>
      <c r="B415" s="136"/>
      <c r="C415" s="40" t="s">
        <v>97</v>
      </c>
      <c r="D415" s="148">
        <v>925</v>
      </c>
      <c r="E415" s="77" t="s">
        <v>48</v>
      </c>
      <c r="F415" s="77" t="s">
        <v>14</v>
      </c>
      <c r="G415" s="76">
        <v>9900010910</v>
      </c>
      <c r="H415" s="81">
        <v>800</v>
      </c>
      <c r="I415" s="143">
        <f t="shared" si="53"/>
        <v>158000</v>
      </c>
      <c r="J415" s="144">
        <v>500000</v>
      </c>
      <c r="K415" s="144"/>
      <c r="L415" s="144"/>
      <c r="M415" s="143">
        <v>-342000</v>
      </c>
      <c r="N415" s="143"/>
    </row>
    <row r="416" spans="1:14" s="145" customFormat="1">
      <c r="A416" s="140"/>
      <c r="B416" s="136"/>
      <c r="C416" s="40" t="s">
        <v>365</v>
      </c>
      <c r="D416" s="148">
        <v>925</v>
      </c>
      <c r="E416" s="77" t="s">
        <v>48</v>
      </c>
      <c r="F416" s="77" t="s">
        <v>16</v>
      </c>
      <c r="G416" s="76"/>
      <c r="H416" s="81"/>
      <c r="I416" s="143">
        <f t="shared" si="53"/>
        <v>172522500</v>
      </c>
      <c r="J416" s="144">
        <f t="shared" ref="J416:N417" si="55">J417</f>
        <v>171859600</v>
      </c>
      <c r="K416" s="144">
        <f t="shared" si="55"/>
        <v>0</v>
      </c>
      <c r="L416" s="144">
        <f t="shared" si="55"/>
        <v>0</v>
      </c>
      <c r="M416" s="143">
        <f t="shared" si="55"/>
        <v>662900</v>
      </c>
      <c r="N416" s="143">
        <f t="shared" si="55"/>
        <v>0</v>
      </c>
    </row>
    <row r="417" spans="1:14" s="145" customFormat="1">
      <c r="A417" s="140"/>
      <c r="B417" s="136"/>
      <c r="C417" s="40" t="s">
        <v>154</v>
      </c>
      <c r="D417" s="148">
        <v>925</v>
      </c>
      <c r="E417" s="77" t="s">
        <v>48</v>
      </c>
      <c r="F417" s="77" t="s">
        <v>16</v>
      </c>
      <c r="G417" s="76">
        <v>5800000000</v>
      </c>
      <c r="H417" s="81"/>
      <c r="I417" s="143">
        <f t="shared" si="53"/>
        <v>172522500</v>
      </c>
      <c r="J417" s="144">
        <f t="shared" si="55"/>
        <v>171859600</v>
      </c>
      <c r="K417" s="144">
        <f t="shared" si="55"/>
        <v>0</v>
      </c>
      <c r="L417" s="144">
        <f t="shared" si="55"/>
        <v>0</v>
      </c>
      <c r="M417" s="143">
        <f t="shared" si="55"/>
        <v>662900</v>
      </c>
      <c r="N417" s="143">
        <f t="shared" si="55"/>
        <v>0</v>
      </c>
    </row>
    <row r="418" spans="1:14" s="145" customFormat="1">
      <c r="A418" s="140"/>
      <c r="B418" s="136"/>
      <c r="C418" s="40" t="s">
        <v>182</v>
      </c>
      <c r="D418" s="148">
        <v>925</v>
      </c>
      <c r="E418" s="77" t="s">
        <v>48</v>
      </c>
      <c r="F418" s="77" t="s">
        <v>16</v>
      </c>
      <c r="G418" s="76">
        <v>5820000000</v>
      </c>
      <c r="H418" s="81"/>
      <c r="I418" s="143">
        <f t="shared" si="53"/>
        <v>172522500</v>
      </c>
      <c r="J418" s="144">
        <f>J419+J422+J424</f>
        <v>171859600</v>
      </c>
      <c r="K418" s="144">
        <f>K419+K422+K424</f>
        <v>0</v>
      </c>
      <c r="L418" s="144">
        <f>L419+L422+L424</f>
        <v>0</v>
      </c>
      <c r="M418" s="143">
        <f>M419+M422+M424</f>
        <v>662900</v>
      </c>
      <c r="N418" s="143">
        <f>N419+N422+N424</f>
        <v>0</v>
      </c>
    </row>
    <row r="419" spans="1:14" s="145" customFormat="1" ht="37.5">
      <c r="A419" s="140"/>
      <c r="B419" s="136"/>
      <c r="C419" s="146" t="s">
        <v>120</v>
      </c>
      <c r="D419" s="148">
        <v>925</v>
      </c>
      <c r="E419" s="77" t="s">
        <v>48</v>
      </c>
      <c r="F419" s="77" t="s">
        <v>16</v>
      </c>
      <c r="G419" s="76">
        <v>5820000590</v>
      </c>
      <c r="H419" s="81"/>
      <c r="I419" s="143">
        <f t="shared" si="53"/>
        <v>165982100</v>
      </c>
      <c r="J419" s="144">
        <f>J420+J421</f>
        <v>165982100</v>
      </c>
      <c r="K419" s="144">
        <f>K420+K421</f>
        <v>0</v>
      </c>
      <c r="L419" s="144">
        <f>L420+L421</f>
        <v>0</v>
      </c>
      <c r="M419" s="143">
        <f>M420+M421</f>
        <v>0</v>
      </c>
      <c r="N419" s="143">
        <f>N420+N421</f>
        <v>0</v>
      </c>
    </row>
    <row r="420" spans="1:14" s="145" customFormat="1" ht="37.5">
      <c r="A420" s="140"/>
      <c r="B420" s="136"/>
      <c r="C420" s="40" t="s">
        <v>158</v>
      </c>
      <c r="D420" s="148">
        <v>925</v>
      </c>
      <c r="E420" s="77" t="s">
        <v>48</v>
      </c>
      <c r="F420" s="77" t="s">
        <v>16</v>
      </c>
      <c r="G420" s="76">
        <v>5820000590</v>
      </c>
      <c r="H420" s="81">
        <v>600</v>
      </c>
      <c r="I420" s="143">
        <f t="shared" si="53"/>
        <v>165970100</v>
      </c>
      <c r="J420" s="144">
        <v>165970100</v>
      </c>
      <c r="K420" s="144"/>
      <c r="L420" s="144"/>
      <c r="M420" s="143"/>
      <c r="N420" s="143"/>
    </row>
    <row r="421" spans="1:14" s="145" customFormat="1">
      <c r="A421" s="140"/>
      <c r="B421" s="136"/>
      <c r="C421" s="40" t="s">
        <v>97</v>
      </c>
      <c r="D421" s="148">
        <v>925</v>
      </c>
      <c r="E421" s="77" t="s">
        <v>48</v>
      </c>
      <c r="F421" s="77" t="s">
        <v>16</v>
      </c>
      <c r="G421" s="76">
        <v>5820000590</v>
      </c>
      <c r="H421" s="81">
        <v>800</v>
      </c>
      <c r="I421" s="143">
        <f t="shared" si="53"/>
        <v>12000</v>
      </c>
      <c r="J421" s="144">
        <v>12000</v>
      </c>
      <c r="K421" s="144"/>
      <c r="L421" s="144"/>
      <c r="M421" s="143"/>
      <c r="N421" s="143"/>
    </row>
    <row r="422" spans="1:14" s="145" customFormat="1" ht="150">
      <c r="A422" s="140"/>
      <c r="B422" s="136"/>
      <c r="C422" s="89" t="s">
        <v>183</v>
      </c>
      <c r="D422" s="148">
        <v>925</v>
      </c>
      <c r="E422" s="77" t="s">
        <v>48</v>
      </c>
      <c r="F422" s="77" t="s">
        <v>16</v>
      </c>
      <c r="G422" s="76">
        <v>5820060740</v>
      </c>
      <c r="H422" s="81"/>
      <c r="I422" s="143">
        <f t="shared" si="53"/>
        <v>93700</v>
      </c>
      <c r="J422" s="144">
        <f>J423</f>
        <v>93700</v>
      </c>
      <c r="K422" s="144">
        <f>K423</f>
        <v>0</v>
      </c>
      <c r="L422" s="144">
        <f>L423</f>
        <v>0</v>
      </c>
      <c r="M422" s="143">
        <f>M423</f>
        <v>0</v>
      </c>
      <c r="N422" s="143">
        <f>N423</f>
        <v>0</v>
      </c>
    </row>
    <row r="423" spans="1:14" s="145" customFormat="1" ht="37.5">
      <c r="A423" s="140"/>
      <c r="B423" s="136"/>
      <c r="C423" s="40" t="s">
        <v>158</v>
      </c>
      <c r="D423" s="148">
        <v>925</v>
      </c>
      <c r="E423" s="77" t="s">
        <v>48</v>
      </c>
      <c r="F423" s="77" t="s">
        <v>16</v>
      </c>
      <c r="G423" s="76">
        <v>5820060740</v>
      </c>
      <c r="H423" s="81">
        <v>600</v>
      </c>
      <c r="I423" s="143">
        <f t="shared" si="53"/>
        <v>93700</v>
      </c>
      <c r="J423" s="144">
        <v>93700</v>
      </c>
      <c r="K423" s="144"/>
      <c r="L423" s="144"/>
      <c r="M423" s="143"/>
      <c r="N423" s="143"/>
    </row>
    <row r="424" spans="1:14" s="145" customFormat="1" ht="93.75">
      <c r="A424" s="140"/>
      <c r="B424" s="136"/>
      <c r="C424" s="40" t="s">
        <v>185</v>
      </c>
      <c r="D424" s="148">
        <v>925</v>
      </c>
      <c r="E424" s="77" t="s">
        <v>48</v>
      </c>
      <c r="F424" s="77" t="s">
        <v>16</v>
      </c>
      <c r="G424" s="76">
        <v>5820100000</v>
      </c>
      <c r="H424" s="81"/>
      <c r="I424" s="143">
        <f t="shared" si="53"/>
        <v>6446700</v>
      </c>
      <c r="J424" s="144">
        <f t="shared" ref="J424:N425" si="56">J425</f>
        <v>5783800</v>
      </c>
      <c r="K424" s="144">
        <f t="shared" si="56"/>
        <v>0</v>
      </c>
      <c r="L424" s="144">
        <f t="shared" si="56"/>
        <v>0</v>
      </c>
      <c r="M424" s="143">
        <f t="shared" si="56"/>
        <v>662900</v>
      </c>
      <c r="N424" s="143">
        <f t="shared" si="56"/>
        <v>0</v>
      </c>
    </row>
    <row r="425" spans="1:14" s="145" customFormat="1" ht="37.5">
      <c r="A425" s="140"/>
      <c r="B425" s="136"/>
      <c r="C425" s="40" t="s">
        <v>120</v>
      </c>
      <c r="D425" s="148">
        <v>925</v>
      </c>
      <c r="E425" s="77" t="s">
        <v>48</v>
      </c>
      <c r="F425" s="77" t="s">
        <v>16</v>
      </c>
      <c r="G425" s="76">
        <v>5820100590</v>
      </c>
      <c r="H425" s="81"/>
      <c r="I425" s="143">
        <f t="shared" si="53"/>
        <v>6446700</v>
      </c>
      <c r="J425" s="144">
        <f t="shared" si="56"/>
        <v>5783800</v>
      </c>
      <c r="K425" s="144">
        <f t="shared" si="56"/>
        <v>0</v>
      </c>
      <c r="L425" s="144">
        <f t="shared" si="56"/>
        <v>0</v>
      </c>
      <c r="M425" s="143">
        <f t="shared" si="56"/>
        <v>662900</v>
      </c>
      <c r="N425" s="143">
        <f t="shared" si="56"/>
        <v>0</v>
      </c>
    </row>
    <row r="426" spans="1:14" s="145" customFormat="1" ht="37.5">
      <c r="A426" s="140"/>
      <c r="B426" s="136"/>
      <c r="C426" s="40" t="s">
        <v>158</v>
      </c>
      <c r="D426" s="148">
        <v>925</v>
      </c>
      <c r="E426" s="77" t="s">
        <v>48</v>
      </c>
      <c r="F426" s="77" t="s">
        <v>16</v>
      </c>
      <c r="G426" s="76">
        <v>5820100590</v>
      </c>
      <c r="H426" s="81">
        <v>600</v>
      </c>
      <c r="I426" s="143">
        <f t="shared" si="53"/>
        <v>6446700</v>
      </c>
      <c r="J426" s="144">
        <v>5783800</v>
      </c>
      <c r="K426" s="144"/>
      <c r="L426" s="144"/>
      <c r="M426" s="143">
        <v>662900</v>
      </c>
      <c r="N426" s="143"/>
    </row>
    <row r="427" spans="1:14" s="145" customFormat="1">
      <c r="A427" s="140"/>
      <c r="B427" s="136"/>
      <c r="C427" s="40" t="s">
        <v>53</v>
      </c>
      <c r="D427" s="148">
        <v>925</v>
      </c>
      <c r="E427" s="77" t="s">
        <v>48</v>
      </c>
      <c r="F427" s="77" t="s">
        <v>30</v>
      </c>
      <c r="G427" s="76"/>
      <c r="H427" s="81"/>
      <c r="I427" s="143">
        <f t="shared" si="53"/>
        <v>60094700</v>
      </c>
      <c r="J427" s="144">
        <f>J428+J433+J439+J456+J450</f>
        <v>49324400</v>
      </c>
      <c r="K427" s="144">
        <f>K428+K433+K439+K456+K450</f>
        <v>86800</v>
      </c>
      <c r="L427" s="144">
        <f>L428+L433+L439+L456+L450</f>
        <v>0</v>
      </c>
      <c r="M427" s="143">
        <f>M428+M433+M439+M456+M450+M464</f>
        <v>10683500</v>
      </c>
      <c r="N427" s="143">
        <f>N428+N433+N439+N456+N450</f>
        <v>0</v>
      </c>
    </row>
    <row r="428" spans="1:14" s="145" customFormat="1" ht="37.5">
      <c r="A428" s="140"/>
      <c r="B428" s="136"/>
      <c r="C428" s="40" t="s">
        <v>88</v>
      </c>
      <c r="D428" s="148">
        <v>925</v>
      </c>
      <c r="E428" s="77" t="s">
        <v>48</v>
      </c>
      <c r="F428" s="77" t="s">
        <v>30</v>
      </c>
      <c r="G428" s="76">
        <v>5000000000</v>
      </c>
      <c r="H428" s="81"/>
      <c r="I428" s="143">
        <f t="shared" si="53"/>
        <v>11243400</v>
      </c>
      <c r="J428" s="144">
        <f t="shared" ref="J428:N429" si="57">J429</f>
        <v>11243400</v>
      </c>
      <c r="K428" s="144">
        <f t="shared" si="57"/>
        <v>0</v>
      </c>
      <c r="L428" s="144">
        <f t="shared" si="57"/>
        <v>0</v>
      </c>
      <c r="M428" s="143">
        <f t="shared" si="57"/>
        <v>0</v>
      </c>
      <c r="N428" s="143">
        <f t="shared" si="57"/>
        <v>0</v>
      </c>
    </row>
    <row r="429" spans="1:14" s="145" customFormat="1" ht="37.5">
      <c r="A429" s="140"/>
      <c r="B429" s="136"/>
      <c r="C429" s="40" t="s">
        <v>96</v>
      </c>
      <c r="D429" s="148">
        <v>925</v>
      </c>
      <c r="E429" s="77" t="s">
        <v>48</v>
      </c>
      <c r="F429" s="77" t="s">
        <v>30</v>
      </c>
      <c r="G429" s="76">
        <v>5020000000</v>
      </c>
      <c r="H429" s="81"/>
      <c r="I429" s="143">
        <f t="shared" si="53"/>
        <v>11243400</v>
      </c>
      <c r="J429" s="144">
        <f t="shared" si="57"/>
        <v>11243400</v>
      </c>
      <c r="K429" s="144">
        <f t="shared" si="57"/>
        <v>0</v>
      </c>
      <c r="L429" s="144">
        <f t="shared" si="57"/>
        <v>0</v>
      </c>
      <c r="M429" s="143">
        <f t="shared" si="57"/>
        <v>0</v>
      </c>
      <c r="N429" s="143">
        <f t="shared" si="57"/>
        <v>0</v>
      </c>
    </row>
    <row r="430" spans="1:14" s="145" customFormat="1" ht="37.5">
      <c r="A430" s="140"/>
      <c r="B430" s="136"/>
      <c r="C430" s="40" t="s">
        <v>90</v>
      </c>
      <c r="D430" s="148">
        <v>925</v>
      </c>
      <c r="E430" s="77" t="s">
        <v>48</v>
      </c>
      <c r="F430" s="77" t="s">
        <v>30</v>
      </c>
      <c r="G430" s="76">
        <v>5020000190</v>
      </c>
      <c r="H430" s="81"/>
      <c r="I430" s="143">
        <f t="shared" si="53"/>
        <v>11243400</v>
      </c>
      <c r="J430" s="144">
        <f>J431+J432</f>
        <v>11243400</v>
      </c>
      <c r="K430" s="144">
        <f>K431+K432</f>
        <v>0</v>
      </c>
      <c r="L430" s="144">
        <f>L431+L432</f>
        <v>0</v>
      </c>
      <c r="M430" s="143">
        <f>M431+M432</f>
        <v>0</v>
      </c>
      <c r="N430" s="143">
        <f>N431+N432</f>
        <v>0</v>
      </c>
    </row>
    <row r="431" spans="1:14" s="145" customFormat="1" ht="75">
      <c r="A431" s="140"/>
      <c r="B431" s="136"/>
      <c r="C431" s="40" t="s">
        <v>91</v>
      </c>
      <c r="D431" s="148">
        <v>925</v>
      </c>
      <c r="E431" s="77" t="s">
        <v>48</v>
      </c>
      <c r="F431" s="77" t="s">
        <v>30</v>
      </c>
      <c r="G431" s="76">
        <v>5020000190</v>
      </c>
      <c r="H431" s="81">
        <v>100</v>
      </c>
      <c r="I431" s="143">
        <f t="shared" si="53"/>
        <v>11243400</v>
      </c>
      <c r="J431" s="144">
        <v>11243400</v>
      </c>
      <c r="K431" s="144"/>
      <c r="L431" s="144"/>
      <c r="M431" s="143"/>
      <c r="N431" s="143"/>
    </row>
    <row r="432" spans="1:14" s="145" customFormat="1" hidden="1">
      <c r="A432" s="140"/>
      <c r="B432" s="136"/>
      <c r="C432" s="40" t="s">
        <v>97</v>
      </c>
      <c r="D432" s="148">
        <v>925</v>
      </c>
      <c r="E432" s="77" t="s">
        <v>48</v>
      </c>
      <c r="F432" s="77" t="s">
        <v>30</v>
      </c>
      <c r="G432" s="76">
        <v>5020000190</v>
      </c>
      <c r="H432" s="81">
        <v>800</v>
      </c>
      <c r="I432" s="143">
        <f t="shared" si="53"/>
        <v>0</v>
      </c>
      <c r="J432" s="144"/>
      <c r="K432" s="144"/>
      <c r="L432" s="144"/>
      <c r="M432" s="143"/>
      <c r="N432" s="143"/>
    </row>
    <row r="433" spans="1:14" s="145" customFormat="1" ht="37.5">
      <c r="A433" s="140"/>
      <c r="B433" s="136"/>
      <c r="C433" s="40" t="s">
        <v>118</v>
      </c>
      <c r="D433" s="148">
        <v>925</v>
      </c>
      <c r="E433" s="77" t="s">
        <v>48</v>
      </c>
      <c r="F433" s="77" t="s">
        <v>30</v>
      </c>
      <c r="G433" s="76">
        <v>5200000000</v>
      </c>
      <c r="H433" s="81"/>
      <c r="I433" s="143">
        <f t="shared" si="53"/>
        <v>14864300</v>
      </c>
      <c r="J433" s="144">
        <f t="shared" ref="J433:N434" si="58">J434</f>
        <v>14163800</v>
      </c>
      <c r="K433" s="144">
        <f t="shared" si="58"/>
        <v>0</v>
      </c>
      <c r="L433" s="144">
        <f t="shared" si="58"/>
        <v>0</v>
      </c>
      <c r="M433" s="143">
        <f t="shared" si="58"/>
        <v>700500</v>
      </c>
      <c r="N433" s="143">
        <f t="shared" si="58"/>
        <v>0</v>
      </c>
    </row>
    <row r="434" spans="1:14" s="145" customFormat="1">
      <c r="A434" s="140"/>
      <c r="B434" s="136"/>
      <c r="C434" s="40" t="s">
        <v>123</v>
      </c>
      <c r="D434" s="148">
        <v>925</v>
      </c>
      <c r="E434" s="77" t="s">
        <v>48</v>
      </c>
      <c r="F434" s="77" t="s">
        <v>30</v>
      </c>
      <c r="G434" s="76">
        <v>5250000000</v>
      </c>
      <c r="H434" s="81"/>
      <c r="I434" s="143">
        <f t="shared" si="53"/>
        <v>14864300</v>
      </c>
      <c r="J434" s="144">
        <f t="shared" si="58"/>
        <v>14163800</v>
      </c>
      <c r="K434" s="144">
        <f t="shared" si="58"/>
        <v>0</v>
      </c>
      <c r="L434" s="144">
        <f t="shared" si="58"/>
        <v>0</v>
      </c>
      <c r="M434" s="143">
        <f t="shared" si="58"/>
        <v>700500</v>
      </c>
      <c r="N434" s="143">
        <f t="shared" si="58"/>
        <v>0</v>
      </c>
    </row>
    <row r="435" spans="1:14" s="145" customFormat="1" ht="37.5">
      <c r="A435" s="140"/>
      <c r="B435" s="136"/>
      <c r="C435" s="40" t="s">
        <v>120</v>
      </c>
      <c r="D435" s="148">
        <v>925</v>
      </c>
      <c r="E435" s="77" t="s">
        <v>48</v>
      </c>
      <c r="F435" s="77" t="s">
        <v>30</v>
      </c>
      <c r="G435" s="76">
        <v>5250000590</v>
      </c>
      <c r="H435" s="81"/>
      <c r="I435" s="143">
        <f t="shared" si="53"/>
        <v>14864300</v>
      </c>
      <c r="J435" s="144">
        <f>J436+J437+J438</f>
        <v>14163800</v>
      </c>
      <c r="K435" s="144">
        <f>K436+K437+K438</f>
        <v>0</v>
      </c>
      <c r="L435" s="144">
        <f>L436+L437+L438</f>
        <v>0</v>
      </c>
      <c r="M435" s="143">
        <f>M436+M437+M438</f>
        <v>700500</v>
      </c>
      <c r="N435" s="143">
        <f>N436+N437+N438</f>
        <v>0</v>
      </c>
    </row>
    <row r="436" spans="1:14" s="145" customFormat="1" ht="75">
      <c r="A436" s="140"/>
      <c r="B436" s="136"/>
      <c r="C436" s="40" t="s">
        <v>91</v>
      </c>
      <c r="D436" s="148">
        <v>925</v>
      </c>
      <c r="E436" s="77" t="s">
        <v>48</v>
      </c>
      <c r="F436" s="77" t="s">
        <v>30</v>
      </c>
      <c r="G436" s="76">
        <v>5250000590</v>
      </c>
      <c r="H436" s="81">
        <v>100</v>
      </c>
      <c r="I436" s="143">
        <f t="shared" si="53"/>
        <v>13796000</v>
      </c>
      <c r="J436" s="144">
        <v>13095500</v>
      </c>
      <c r="K436" s="144"/>
      <c r="L436" s="144"/>
      <c r="M436" s="143">
        <v>700500</v>
      </c>
      <c r="N436" s="143"/>
    </row>
    <row r="437" spans="1:14" s="145" customFormat="1" ht="37.5">
      <c r="A437" s="140"/>
      <c r="B437" s="136"/>
      <c r="C437" s="40" t="s">
        <v>94</v>
      </c>
      <c r="D437" s="148">
        <v>925</v>
      </c>
      <c r="E437" s="77" t="s">
        <v>48</v>
      </c>
      <c r="F437" s="77" t="s">
        <v>30</v>
      </c>
      <c r="G437" s="76">
        <v>5250000590</v>
      </c>
      <c r="H437" s="81">
        <v>200</v>
      </c>
      <c r="I437" s="143">
        <f t="shared" si="53"/>
        <v>1063500</v>
      </c>
      <c r="J437" s="144">
        <v>1063500</v>
      </c>
      <c r="K437" s="144"/>
      <c r="L437" s="144"/>
      <c r="M437" s="143"/>
      <c r="N437" s="143"/>
    </row>
    <row r="438" spans="1:14" s="145" customFormat="1">
      <c r="A438" s="140"/>
      <c r="B438" s="136"/>
      <c r="C438" s="40" t="s">
        <v>97</v>
      </c>
      <c r="D438" s="148">
        <v>925</v>
      </c>
      <c r="E438" s="77" t="s">
        <v>48</v>
      </c>
      <c r="F438" s="77" t="s">
        <v>30</v>
      </c>
      <c r="G438" s="76">
        <v>5250000590</v>
      </c>
      <c r="H438" s="81">
        <v>800</v>
      </c>
      <c r="I438" s="143">
        <f t="shared" si="53"/>
        <v>4800</v>
      </c>
      <c r="J438" s="144">
        <v>4800</v>
      </c>
      <c r="K438" s="144"/>
      <c r="L438" s="144"/>
      <c r="M438" s="143"/>
      <c r="N438" s="143"/>
    </row>
    <row r="439" spans="1:14" s="145" customFormat="1">
      <c r="A439" s="140"/>
      <c r="B439" s="136"/>
      <c r="C439" s="40" t="s">
        <v>154</v>
      </c>
      <c r="D439" s="148">
        <v>925</v>
      </c>
      <c r="E439" s="77" t="s">
        <v>48</v>
      </c>
      <c r="F439" s="77" t="s">
        <v>30</v>
      </c>
      <c r="G439" s="76">
        <v>5800000000</v>
      </c>
      <c r="H439" s="81"/>
      <c r="I439" s="143">
        <f t="shared" si="53"/>
        <v>6913900</v>
      </c>
      <c r="J439" s="144">
        <f>J444+J440</f>
        <v>6494100</v>
      </c>
      <c r="K439" s="144">
        <f>K444+K440</f>
        <v>86800</v>
      </c>
      <c r="L439" s="144">
        <f>L444+L440</f>
        <v>0</v>
      </c>
      <c r="M439" s="143">
        <f>M444+M440</f>
        <v>333000</v>
      </c>
      <c r="N439" s="143">
        <f>N444+N440</f>
        <v>0</v>
      </c>
    </row>
    <row r="440" spans="1:14" s="145" customFormat="1">
      <c r="A440" s="140"/>
      <c r="B440" s="136"/>
      <c r="C440" s="82" t="s">
        <v>155</v>
      </c>
      <c r="D440" s="148">
        <v>925</v>
      </c>
      <c r="E440" s="77" t="s">
        <v>48</v>
      </c>
      <c r="F440" s="77" t="s">
        <v>30</v>
      </c>
      <c r="G440" s="76">
        <v>5810000000</v>
      </c>
      <c r="H440" s="81"/>
      <c r="I440" s="143">
        <f t="shared" si="53"/>
        <v>2372200</v>
      </c>
      <c r="J440" s="144">
        <f t="shared" ref="J440:L442" si="59">J441</f>
        <v>1952400</v>
      </c>
      <c r="K440" s="144">
        <f t="shared" si="59"/>
        <v>86800</v>
      </c>
      <c r="L440" s="144">
        <f t="shared" si="59"/>
        <v>0</v>
      </c>
      <c r="M440" s="143">
        <f>M441+M447</f>
        <v>333000</v>
      </c>
      <c r="N440" s="143">
        <f>N441</f>
        <v>0</v>
      </c>
    </row>
    <row r="441" spans="1:14" s="145" customFormat="1" ht="37.5">
      <c r="A441" s="140"/>
      <c r="B441" s="136"/>
      <c r="C441" s="82" t="s">
        <v>176</v>
      </c>
      <c r="D441" s="148">
        <v>925</v>
      </c>
      <c r="E441" s="77" t="s">
        <v>48</v>
      </c>
      <c r="F441" s="77" t="s">
        <v>30</v>
      </c>
      <c r="G441" s="76" t="s">
        <v>177</v>
      </c>
      <c r="H441" s="81"/>
      <c r="I441" s="143">
        <f t="shared" si="53"/>
        <v>2039200</v>
      </c>
      <c r="J441" s="144">
        <f t="shared" si="59"/>
        <v>1952400</v>
      </c>
      <c r="K441" s="144">
        <f t="shared" si="59"/>
        <v>86800</v>
      </c>
      <c r="L441" s="144">
        <f t="shared" si="59"/>
        <v>0</v>
      </c>
      <c r="M441" s="143">
        <f>M442</f>
        <v>0</v>
      </c>
      <c r="N441" s="143">
        <f>N442</f>
        <v>0</v>
      </c>
    </row>
    <row r="442" spans="1:14" s="145" customFormat="1" ht="75">
      <c r="A442" s="140"/>
      <c r="B442" s="136"/>
      <c r="C442" s="82" t="s">
        <v>180</v>
      </c>
      <c r="D442" s="148">
        <v>925</v>
      </c>
      <c r="E442" s="77" t="s">
        <v>48</v>
      </c>
      <c r="F442" s="77" t="s">
        <v>30</v>
      </c>
      <c r="G442" s="76" t="s">
        <v>181</v>
      </c>
      <c r="H442" s="81"/>
      <c r="I442" s="143">
        <f t="shared" si="53"/>
        <v>2039200</v>
      </c>
      <c r="J442" s="144">
        <f t="shared" si="59"/>
        <v>1952400</v>
      </c>
      <c r="K442" s="144">
        <f t="shared" si="59"/>
        <v>86800</v>
      </c>
      <c r="L442" s="144">
        <f t="shared" si="59"/>
        <v>0</v>
      </c>
      <c r="M442" s="143">
        <f>M443</f>
        <v>0</v>
      </c>
      <c r="N442" s="143">
        <f>N443</f>
        <v>0</v>
      </c>
    </row>
    <row r="443" spans="1:14" s="145" customFormat="1" ht="37.5">
      <c r="A443" s="140"/>
      <c r="B443" s="136"/>
      <c r="C443" s="40" t="s">
        <v>158</v>
      </c>
      <c r="D443" s="148">
        <v>925</v>
      </c>
      <c r="E443" s="77" t="s">
        <v>48</v>
      </c>
      <c r="F443" s="77" t="s">
        <v>30</v>
      </c>
      <c r="G443" s="76" t="s">
        <v>181</v>
      </c>
      <c r="H443" s="81">
        <v>600</v>
      </c>
      <c r="I443" s="143">
        <f t="shared" si="53"/>
        <v>2039200</v>
      </c>
      <c r="J443" s="144">
        <v>1952400</v>
      </c>
      <c r="K443" s="144">
        <v>86800</v>
      </c>
      <c r="L443" s="144"/>
      <c r="M443" s="143"/>
      <c r="N443" s="143"/>
    </row>
    <row r="444" spans="1:14" s="145" customFormat="1">
      <c r="A444" s="140"/>
      <c r="B444" s="136"/>
      <c r="C444" s="40" t="s">
        <v>186</v>
      </c>
      <c r="D444" s="148">
        <v>925</v>
      </c>
      <c r="E444" s="77" t="s">
        <v>48</v>
      </c>
      <c r="F444" s="77" t="s">
        <v>30</v>
      </c>
      <c r="G444" s="76">
        <v>5830000000</v>
      </c>
      <c r="H444" s="81"/>
      <c r="I444" s="143">
        <f t="shared" si="53"/>
        <v>4541700</v>
      </c>
      <c r="J444" s="144">
        <f t="shared" ref="J444:N445" si="60">J445</f>
        <v>4541700</v>
      </c>
      <c r="K444" s="144">
        <f t="shared" si="60"/>
        <v>0</v>
      </c>
      <c r="L444" s="144">
        <f t="shared" si="60"/>
        <v>0</v>
      </c>
      <c r="M444" s="143">
        <f t="shared" si="60"/>
        <v>0</v>
      </c>
      <c r="N444" s="143">
        <f t="shared" si="60"/>
        <v>0</v>
      </c>
    </row>
    <row r="445" spans="1:14" s="145" customFormat="1" ht="37.5">
      <c r="A445" s="140"/>
      <c r="B445" s="136"/>
      <c r="C445" s="40" t="s">
        <v>120</v>
      </c>
      <c r="D445" s="148">
        <v>925</v>
      </c>
      <c r="E445" s="77" t="s">
        <v>48</v>
      </c>
      <c r="F445" s="77" t="s">
        <v>30</v>
      </c>
      <c r="G445" s="76">
        <v>5830000590</v>
      </c>
      <c r="H445" s="81"/>
      <c r="I445" s="143">
        <f t="shared" si="53"/>
        <v>4541700</v>
      </c>
      <c r="J445" s="144">
        <f t="shared" si="60"/>
        <v>4541700</v>
      </c>
      <c r="K445" s="144">
        <f t="shared" si="60"/>
        <v>0</v>
      </c>
      <c r="L445" s="144">
        <f t="shared" si="60"/>
        <v>0</v>
      </c>
      <c r="M445" s="143">
        <f t="shared" si="60"/>
        <v>0</v>
      </c>
      <c r="N445" s="143">
        <f t="shared" si="60"/>
        <v>0</v>
      </c>
    </row>
    <row r="446" spans="1:14" s="145" customFormat="1" ht="37.5">
      <c r="A446" s="140"/>
      <c r="B446" s="136"/>
      <c r="C446" s="40" t="s">
        <v>158</v>
      </c>
      <c r="D446" s="148">
        <v>925</v>
      </c>
      <c r="E446" s="77" t="s">
        <v>48</v>
      </c>
      <c r="F446" s="77" t="s">
        <v>30</v>
      </c>
      <c r="G446" s="76">
        <v>5830000590</v>
      </c>
      <c r="H446" s="81">
        <v>600</v>
      </c>
      <c r="I446" s="143">
        <f t="shared" si="53"/>
        <v>4541700</v>
      </c>
      <c r="J446" s="144">
        <v>4541700</v>
      </c>
      <c r="K446" s="144"/>
      <c r="L446" s="144"/>
      <c r="M446" s="143"/>
      <c r="N446" s="143"/>
    </row>
    <row r="447" spans="1:14" s="145" customFormat="1">
      <c r="A447" s="140"/>
      <c r="B447" s="136"/>
      <c r="C447" s="40" t="s">
        <v>188</v>
      </c>
      <c r="D447" s="148">
        <v>925</v>
      </c>
      <c r="E447" s="77" t="s">
        <v>48</v>
      </c>
      <c r="F447" s="77" t="s">
        <v>30</v>
      </c>
      <c r="G447" s="76">
        <v>5830100000</v>
      </c>
      <c r="H447" s="81"/>
      <c r="I447" s="143">
        <f t="shared" si="53"/>
        <v>333000</v>
      </c>
      <c r="J447" s="144"/>
      <c r="K447" s="144"/>
      <c r="L447" s="144"/>
      <c r="M447" s="143">
        <f>M448</f>
        <v>333000</v>
      </c>
      <c r="N447" s="143"/>
    </row>
    <row r="448" spans="1:14" s="145" customFormat="1" ht="37.5">
      <c r="A448" s="140"/>
      <c r="B448" s="136"/>
      <c r="C448" s="40" t="s">
        <v>120</v>
      </c>
      <c r="D448" s="148">
        <v>925</v>
      </c>
      <c r="E448" s="77" t="s">
        <v>48</v>
      </c>
      <c r="F448" s="77" t="s">
        <v>30</v>
      </c>
      <c r="G448" s="76">
        <v>5830100590</v>
      </c>
      <c r="H448" s="81"/>
      <c r="I448" s="143">
        <f t="shared" si="53"/>
        <v>333000</v>
      </c>
      <c r="J448" s="144"/>
      <c r="K448" s="144"/>
      <c r="L448" s="144"/>
      <c r="M448" s="143">
        <f>M449</f>
        <v>333000</v>
      </c>
      <c r="N448" s="143"/>
    </row>
    <row r="449" spans="1:14" s="145" customFormat="1" ht="37.5">
      <c r="A449" s="140"/>
      <c r="B449" s="136"/>
      <c r="C449" s="40" t="s">
        <v>158</v>
      </c>
      <c r="D449" s="148">
        <v>925</v>
      </c>
      <c r="E449" s="77" t="s">
        <v>48</v>
      </c>
      <c r="F449" s="77" t="s">
        <v>30</v>
      </c>
      <c r="G449" s="76">
        <v>5830100590</v>
      </c>
      <c r="H449" s="81">
        <v>600</v>
      </c>
      <c r="I449" s="143">
        <f t="shared" si="53"/>
        <v>333000</v>
      </c>
      <c r="J449" s="144"/>
      <c r="K449" s="144"/>
      <c r="L449" s="144"/>
      <c r="M449" s="143">
        <v>333000</v>
      </c>
      <c r="N449" s="143"/>
    </row>
    <row r="450" spans="1:14" s="145" customFormat="1" ht="56.25">
      <c r="A450" s="140"/>
      <c r="B450" s="136"/>
      <c r="C450" s="40" t="s">
        <v>269</v>
      </c>
      <c r="D450" s="148">
        <v>925</v>
      </c>
      <c r="E450" s="77" t="s">
        <v>48</v>
      </c>
      <c r="F450" s="77" t="s">
        <v>30</v>
      </c>
      <c r="G450" s="76">
        <v>6700000000</v>
      </c>
      <c r="H450" s="81"/>
      <c r="I450" s="143">
        <f t="shared" si="53"/>
        <v>6733100</v>
      </c>
      <c r="J450" s="144">
        <f>J451</f>
        <v>6733100</v>
      </c>
      <c r="K450" s="144">
        <f>K451</f>
        <v>0</v>
      </c>
      <c r="L450" s="144">
        <f>L451</f>
        <v>0</v>
      </c>
      <c r="M450" s="143">
        <f>M451</f>
        <v>0</v>
      </c>
      <c r="N450" s="143">
        <f>N451</f>
        <v>0</v>
      </c>
    </row>
    <row r="451" spans="1:14" s="145" customFormat="1" ht="37.5">
      <c r="A451" s="140"/>
      <c r="B451" s="136"/>
      <c r="C451" s="40" t="s">
        <v>270</v>
      </c>
      <c r="D451" s="148">
        <v>925</v>
      </c>
      <c r="E451" s="77" t="s">
        <v>48</v>
      </c>
      <c r="F451" s="77" t="s">
        <v>30</v>
      </c>
      <c r="G451" s="76">
        <v>6710000000</v>
      </c>
      <c r="H451" s="81"/>
      <c r="I451" s="143">
        <f t="shared" si="53"/>
        <v>6733100</v>
      </c>
      <c r="J451" s="144">
        <f>J452+J454</f>
        <v>6733100</v>
      </c>
      <c r="K451" s="144">
        <f>K452+K454</f>
        <v>0</v>
      </c>
      <c r="L451" s="144">
        <f>L452+L454</f>
        <v>0</v>
      </c>
      <c r="M451" s="143">
        <f>M452+M454</f>
        <v>0</v>
      </c>
      <c r="N451" s="143">
        <f>N452+N454</f>
        <v>0</v>
      </c>
    </row>
    <row r="452" spans="1:14" s="145" customFormat="1">
      <c r="A452" s="140"/>
      <c r="B452" s="136"/>
      <c r="C452" s="40" t="s">
        <v>271</v>
      </c>
      <c r="D452" s="148">
        <v>925</v>
      </c>
      <c r="E452" s="77" t="s">
        <v>48</v>
      </c>
      <c r="F452" s="77" t="s">
        <v>30</v>
      </c>
      <c r="G452" s="76">
        <v>6710010220</v>
      </c>
      <c r="H452" s="81"/>
      <c r="I452" s="143">
        <f t="shared" si="53"/>
        <v>2273100</v>
      </c>
      <c r="J452" s="144">
        <f>J453</f>
        <v>2273100</v>
      </c>
      <c r="K452" s="144">
        <f>K453</f>
        <v>0</v>
      </c>
      <c r="L452" s="144">
        <f>L453</f>
        <v>0</v>
      </c>
      <c r="M452" s="143">
        <f>M453</f>
        <v>0</v>
      </c>
      <c r="N452" s="143">
        <f>N453</f>
        <v>0</v>
      </c>
    </row>
    <row r="453" spans="1:14" s="145" customFormat="1" ht="37.5">
      <c r="A453" s="140"/>
      <c r="B453" s="136"/>
      <c r="C453" s="40" t="s">
        <v>158</v>
      </c>
      <c r="D453" s="148">
        <v>925</v>
      </c>
      <c r="E453" s="77" t="s">
        <v>48</v>
      </c>
      <c r="F453" s="77" t="s">
        <v>30</v>
      </c>
      <c r="G453" s="76">
        <v>6710010220</v>
      </c>
      <c r="H453" s="81">
        <v>600</v>
      </c>
      <c r="I453" s="143">
        <f t="shared" si="53"/>
        <v>2273100</v>
      </c>
      <c r="J453" s="144">
        <v>2273100</v>
      </c>
      <c r="K453" s="144"/>
      <c r="L453" s="144"/>
      <c r="M453" s="143"/>
      <c r="N453" s="143"/>
    </row>
    <row r="454" spans="1:14" s="145" customFormat="1" ht="56.25">
      <c r="A454" s="140"/>
      <c r="B454" s="136"/>
      <c r="C454" s="40" t="s">
        <v>272</v>
      </c>
      <c r="D454" s="148">
        <v>925</v>
      </c>
      <c r="E454" s="77" t="s">
        <v>48</v>
      </c>
      <c r="F454" s="77" t="s">
        <v>30</v>
      </c>
      <c r="G454" s="76" t="s">
        <v>273</v>
      </c>
      <c r="H454" s="81"/>
      <c r="I454" s="143">
        <f t="shared" si="53"/>
        <v>4460000</v>
      </c>
      <c r="J454" s="144">
        <f>J455</f>
        <v>4460000</v>
      </c>
      <c r="K454" s="144">
        <f>K455</f>
        <v>0</v>
      </c>
      <c r="L454" s="144">
        <f>L455</f>
        <v>0</v>
      </c>
      <c r="M454" s="143">
        <f>M455</f>
        <v>0</v>
      </c>
      <c r="N454" s="143">
        <f>N455</f>
        <v>0</v>
      </c>
    </row>
    <row r="455" spans="1:14" s="145" customFormat="1" ht="37.5">
      <c r="A455" s="140"/>
      <c r="B455" s="136"/>
      <c r="C455" s="40" t="s">
        <v>158</v>
      </c>
      <c r="D455" s="148">
        <v>925</v>
      </c>
      <c r="E455" s="77" t="s">
        <v>48</v>
      </c>
      <c r="F455" s="77" t="s">
        <v>30</v>
      </c>
      <c r="G455" s="76" t="s">
        <v>273</v>
      </c>
      <c r="H455" s="81">
        <v>600</v>
      </c>
      <c r="I455" s="143">
        <f t="shared" si="53"/>
        <v>4460000</v>
      </c>
      <c r="J455" s="144">
        <v>4460000</v>
      </c>
      <c r="K455" s="144"/>
      <c r="L455" s="144"/>
      <c r="M455" s="143"/>
      <c r="N455" s="143"/>
    </row>
    <row r="456" spans="1:14" s="145" customFormat="1">
      <c r="A456" s="140"/>
      <c r="B456" s="136"/>
      <c r="C456" s="40" t="s">
        <v>285</v>
      </c>
      <c r="D456" s="148">
        <v>925</v>
      </c>
      <c r="E456" s="77" t="s">
        <v>48</v>
      </c>
      <c r="F456" s="77" t="s">
        <v>30</v>
      </c>
      <c r="G456" s="76">
        <v>7000000000</v>
      </c>
      <c r="H456" s="81"/>
      <c r="I456" s="143">
        <f t="shared" ref="I456:I519" si="61">SUM(J456:N456)</f>
        <v>10690000</v>
      </c>
      <c r="J456" s="144">
        <f>J457</f>
        <v>10690000</v>
      </c>
      <c r="K456" s="144">
        <f>K457</f>
        <v>0</v>
      </c>
      <c r="L456" s="144">
        <f>L457</f>
        <v>0</v>
      </c>
      <c r="M456" s="143">
        <f>M457</f>
        <v>0</v>
      </c>
      <c r="N456" s="143">
        <f>N457</f>
        <v>0</v>
      </c>
    </row>
    <row r="457" spans="1:14" s="145" customFormat="1" ht="37.5">
      <c r="A457" s="140"/>
      <c r="B457" s="136"/>
      <c r="C457" s="40" t="s">
        <v>286</v>
      </c>
      <c r="D457" s="148">
        <v>925</v>
      </c>
      <c r="E457" s="77" t="s">
        <v>48</v>
      </c>
      <c r="F457" s="77" t="s">
        <v>30</v>
      </c>
      <c r="G457" s="76">
        <v>7010000000</v>
      </c>
      <c r="H457" s="81"/>
      <c r="I457" s="143">
        <f t="shared" si="61"/>
        <v>10690000</v>
      </c>
      <c r="J457" s="144">
        <f>J458+J460+J462</f>
        <v>10690000</v>
      </c>
      <c r="K457" s="144">
        <f>K458+K460+K462</f>
        <v>0</v>
      </c>
      <c r="L457" s="144">
        <f>L458+L460+L462</f>
        <v>0</v>
      </c>
      <c r="M457" s="143">
        <f>M458+M460+M462</f>
        <v>0</v>
      </c>
      <c r="N457" s="143">
        <f>N458+N460+N462</f>
        <v>0</v>
      </c>
    </row>
    <row r="458" spans="1:14" s="145" customFormat="1" ht="37.5">
      <c r="A458" s="140"/>
      <c r="B458" s="136"/>
      <c r="C458" s="40" t="s">
        <v>120</v>
      </c>
      <c r="D458" s="148">
        <v>925</v>
      </c>
      <c r="E458" s="77" t="s">
        <v>48</v>
      </c>
      <c r="F458" s="77" t="s">
        <v>30</v>
      </c>
      <c r="G458" s="76">
        <v>7010000590</v>
      </c>
      <c r="H458" s="81"/>
      <c r="I458" s="143">
        <f t="shared" si="61"/>
        <v>5250000</v>
      </c>
      <c r="J458" s="144">
        <f>J459</f>
        <v>5250000</v>
      </c>
      <c r="K458" s="144">
        <f>K459</f>
        <v>0</v>
      </c>
      <c r="L458" s="144">
        <f>L459</f>
        <v>0</v>
      </c>
      <c r="M458" s="143">
        <f>M459</f>
        <v>0</v>
      </c>
      <c r="N458" s="143">
        <f>N459</f>
        <v>0</v>
      </c>
    </row>
    <row r="459" spans="1:14" s="145" customFormat="1" ht="37.5">
      <c r="A459" s="140"/>
      <c r="B459" s="136"/>
      <c r="C459" s="40" t="s">
        <v>158</v>
      </c>
      <c r="D459" s="148">
        <v>925</v>
      </c>
      <c r="E459" s="77" t="s">
        <v>48</v>
      </c>
      <c r="F459" s="77" t="s">
        <v>30</v>
      </c>
      <c r="G459" s="76">
        <v>7010000590</v>
      </c>
      <c r="H459" s="81">
        <v>600</v>
      </c>
      <c r="I459" s="143">
        <f t="shared" si="61"/>
        <v>5250000</v>
      </c>
      <c r="J459" s="144">
        <v>5250000</v>
      </c>
      <c r="K459" s="144"/>
      <c r="L459" s="144"/>
      <c r="M459" s="143"/>
      <c r="N459" s="143"/>
    </row>
    <row r="460" spans="1:14" s="145" customFormat="1" ht="93.75">
      <c r="A460" s="140"/>
      <c r="B460" s="136"/>
      <c r="C460" s="40" t="s">
        <v>287</v>
      </c>
      <c r="D460" s="148">
        <v>925</v>
      </c>
      <c r="E460" s="77" t="s">
        <v>48</v>
      </c>
      <c r="F460" s="77" t="s">
        <v>30</v>
      </c>
      <c r="G460" s="76">
        <v>7010063110</v>
      </c>
      <c r="H460" s="81"/>
      <c r="I460" s="143">
        <f t="shared" si="61"/>
        <v>2599400</v>
      </c>
      <c r="J460" s="144">
        <f>J461</f>
        <v>2599400</v>
      </c>
      <c r="K460" s="144">
        <f>K461</f>
        <v>0</v>
      </c>
      <c r="L460" s="144">
        <f>L461</f>
        <v>0</v>
      </c>
      <c r="M460" s="143">
        <f>M461</f>
        <v>0</v>
      </c>
      <c r="N460" s="143">
        <f>N461</f>
        <v>0</v>
      </c>
    </row>
    <row r="461" spans="1:14" s="145" customFormat="1" ht="37.5">
      <c r="A461" s="140"/>
      <c r="B461" s="136"/>
      <c r="C461" s="40" t="s">
        <v>158</v>
      </c>
      <c r="D461" s="148">
        <v>925</v>
      </c>
      <c r="E461" s="77" t="s">
        <v>48</v>
      </c>
      <c r="F461" s="77" t="s">
        <v>30</v>
      </c>
      <c r="G461" s="76">
        <v>7010063110</v>
      </c>
      <c r="H461" s="81">
        <v>600</v>
      </c>
      <c r="I461" s="143">
        <f t="shared" si="61"/>
        <v>2599400</v>
      </c>
      <c r="J461" s="144">
        <v>2599400</v>
      </c>
      <c r="K461" s="144"/>
      <c r="L461" s="144"/>
      <c r="M461" s="143"/>
      <c r="N461" s="143"/>
    </row>
    <row r="462" spans="1:14" s="145" customFormat="1" ht="56.25">
      <c r="A462" s="140"/>
      <c r="B462" s="136"/>
      <c r="C462" s="40" t="s">
        <v>288</v>
      </c>
      <c r="D462" s="148">
        <v>925</v>
      </c>
      <c r="E462" s="77" t="s">
        <v>48</v>
      </c>
      <c r="F462" s="77" t="s">
        <v>30</v>
      </c>
      <c r="G462" s="76" t="s">
        <v>289</v>
      </c>
      <c r="H462" s="81"/>
      <c r="I462" s="143">
        <f t="shared" si="61"/>
        <v>2840600</v>
      </c>
      <c r="J462" s="144">
        <f>J463</f>
        <v>2840600</v>
      </c>
      <c r="K462" s="144">
        <f>K463</f>
        <v>0</v>
      </c>
      <c r="L462" s="144">
        <f>L463</f>
        <v>0</v>
      </c>
      <c r="M462" s="143">
        <f>M463</f>
        <v>0</v>
      </c>
      <c r="N462" s="143">
        <f>N463</f>
        <v>0</v>
      </c>
    </row>
    <row r="463" spans="1:14" s="145" customFormat="1" ht="37.5">
      <c r="A463" s="140"/>
      <c r="B463" s="136"/>
      <c r="C463" s="40" t="s">
        <v>158</v>
      </c>
      <c r="D463" s="148">
        <v>925</v>
      </c>
      <c r="E463" s="77" t="s">
        <v>48</v>
      </c>
      <c r="F463" s="77" t="s">
        <v>30</v>
      </c>
      <c r="G463" s="76" t="s">
        <v>289</v>
      </c>
      <c r="H463" s="81">
        <v>600</v>
      </c>
      <c r="I463" s="143">
        <f t="shared" si="61"/>
        <v>2840600</v>
      </c>
      <c r="J463" s="144">
        <v>2840600</v>
      </c>
      <c r="K463" s="144"/>
      <c r="L463" s="144"/>
      <c r="M463" s="143"/>
      <c r="N463" s="143"/>
    </row>
    <row r="464" spans="1:14" s="145" customFormat="1" ht="37.5">
      <c r="A464" s="140"/>
      <c r="B464" s="136"/>
      <c r="C464" s="40" t="s">
        <v>316</v>
      </c>
      <c r="D464" s="148">
        <v>925</v>
      </c>
      <c r="E464" s="77" t="s">
        <v>48</v>
      </c>
      <c r="F464" s="77" t="s">
        <v>30</v>
      </c>
      <c r="G464" s="76">
        <v>9900000000</v>
      </c>
      <c r="H464" s="81"/>
      <c r="I464" s="143">
        <f t="shared" si="61"/>
        <v>9650000</v>
      </c>
      <c r="J464" s="144"/>
      <c r="K464" s="144"/>
      <c r="L464" s="144"/>
      <c r="M464" s="143">
        <f>M465</f>
        <v>9650000</v>
      </c>
      <c r="N464" s="143"/>
    </row>
    <row r="465" spans="1:1024" s="145" customFormat="1" ht="37.5">
      <c r="A465" s="140"/>
      <c r="B465" s="136"/>
      <c r="C465" s="40" t="s">
        <v>318</v>
      </c>
      <c r="D465" s="148">
        <v>925</v>
      </c>
      <c r="E465" s="77" t="s">
        <v>48</v>
      </c>
      <c r="F465" s="77" t="s">
        <v>30</v>
      </c>
      <c r="G465" s="76">
        <v>9900010150</v>
      </c>
      <c r="H465" s="81"/>
      <c r="I465" s="143">
        <f t="shared" si="61"/>
        <v>9650000</v>
      </c>
      <c r="J465" s="144"/>
      <c r="K465" s="144"/>
      <c r="L465" s="144"/>
      <c r="M465" s="143">
        <f>M466</f>
        <v>9650000</v>
      </c>
      <c r="N465" s="143"/>
    </row>
    <row r="466" spans="1:1024" s="145" customFormat="1" ht="37.5">
      <c r="A466" s="140"/>
      <c r="B466" s="136"/>
      <c r="C466" s="40" t="s">
        <v>158</v>
      </c>
      <c r="D466" s="148">
        <v>925</v>
      </c>
      <c r="E466" s="77" t="s">
        <v>48</v>
      </c>
      <c r="F466" s="77" t="s">
        <v>30</v>
      </c>
      <c r="G466" s="76">
        <v>9900010150</v>
      </c>
      <c r="H466" s="81">
        <v>600</v>
      </c>
      <c r="I466" s="143">
        <f t="shared" si="61"/>
        <v>9650000</v>
      </c>
      <c r="J466" s="144"/>
      <c r="K466" s="144"/>
      <c r="L466" s="144"/>
      <c r="M466" s="143">
        <v>9650000</v>
      </c>
      <c r="N466" s="143"/>
    </row>
    <row r="467" spans="1:1024" s="145" customFormat="1">
      <c r="A467" s="140"/>
      <c r="B467" s="136"/>
      <c r="C467" s="40" t="s">
        <v>62</v>
      </c>
      <c r="D467" s="148">
        <v>925</v>
      </c>
      <c r="E467" s="77" t="s">
        <v>32</v>
      </c>
      <c r="F467" s="77" t="s">
        <v>75</v>
      </c>
      <c r="G467" s="76"/>
      <c r="H467" s="81"/>
      <c r="I467" s="143">
        <f t="shared" si="61"/>
        <v>14802700</v>
      </c>
      <c r="J467" s="144">
        <f t="shared" ref="J467:N470" si="62">J468</f>
        <v>14802700</v>
      </c>
      <c r="K467" s="144">
        <f t="shared" si="62"/>
        <v>0</v>
      </c>
      <c r="L467" s="144">
        <f t="shared" si="62"/>
        <v>0</v>
      </c>
      <c r="M467" s="143">
        <f t="shared" si="62"/>
        <v>0</v>
      </c>
      <c r="N467" s="143">
        <f t="shared" si="62"/>
        <v>0</v>
      </c>
    </row>
    <row r="468" spans="1:1024" s="145" customFormat="1">
      <c r="A468" s="140"/>
      <c r="B468" s="136"/>
      <c r="C468" s="40" t="s">
        <v>64</v>
      </c>
      <c r="D468" s="148">
        <v>925</v>
      </c>
      <c r="E468" s="77" t="s">
        <v>32</v>
      </c>
      <c r="F468" s="77" t="s">
        <v>18</v>
      </c>
      <c r="G468" s="76"/>
      <c r="H468" s="81"/>
      <c r="I468" s="143">
        <f t="shared" si="61"/>
        <v>14802700</v>
      </c>
      <c r="J468" s="144">
        <f t="shared" si="62"/>
        <v>14802700</v>
      </c>
      <c r="K468" s="144">
        <f t="shared" si="62"/>
        <v>0</v>
      </c>
      <c r="L468" s="144">
        <f t="shared" si="62"/>
        <v>0</v>
      </c>
      <c r="M468" s="143">
        <f t="shared" si="62"/>
        <v>0</v>
      </c>
      <c r="N468" s="143">
        <f t="shared" si="62"/>
        <v>0</v>
      </c>
    </row>
    <row r="469" spans="1:1024" s="145" customFormat="1">
      <c r="A469" s="140"/>
      <c r="B469" s="136"/>
      <c r="C469" s="40" t="s">
        <v>154</v>
      </c>
      <c r="D469" s="148">
        <v>925</v>
      </c>
      <c r="E469" s="77" t="s">
        <v>32</v>
      </c>
      <c r="F469" s="77" t="s">
        <v>18</v>
      </c>
      <c r="G469" s="76">
        <v>5800000000</v>
      </c>
      <c r="H469" s="81"/>
      <c r="I469" s="143">
        <f t="shared" si="61"/>
        <v>14802700</v>
      </c>
      <c r="J469" s="144">
        <f t="shared" si="62"/>
        <v>14802700</v>
      </c>
      <c r="K469" s="144">
        <f t="shared" si="62"/>
        <v>0</v>
      </c>
      <c r="L469" s="144">
        <f t="shared" si="62"/>
        <v>0</v>
      </c>
      <c r="M469" s="143">
        <f t="shared" si="62"/>
        <v>0</v>
      </c>
      <c r="N469" s="143">
        <f t="shared" si="62"/>
        <v>0</v>
      </c>
    </row>
    <row r="470" spans="1:1024" s="145" customFormat="1">
      <c r="A470" s="140"/>
      <c r="B470" s="136"/>
      <c r="C470" s="40" t="s">
        <v>186</v>
      </c>
      <c r="D470" s="148">
        <v>925</v>
      </c>
      <c r="E470" s="77" t="s">
        <v>32</v>
      </c>
      <c r="F470" s="77" t="s">
        <v>18</v>
      </c>
      <c r="G470" s="76">
        <v>5830000000</v>
      </c>
      <c r="H470" s="81"/>
      <c r="I470" s="143">
        <f t="shared" si="61"/>
        <v>14802700</v>
      </c>
      <c r="J470" s="144">
        <f t="shared" si="62"/>
        <v>14802700</v>
      </c>
      <c r="K470" s="144">
        <f t="shared" si="62"/>
        <v>0</v>
      </c>
      <c r="L470" s="144">
        <f t="shared" si="62"/>
        <v>0</v>
      </c>
      <c r="M470" s="143">
        <f t="shared" si="62"/>
        <v>0</v>
      </c>
      <c r="N470" s="143">
        <f t="shared" si="62"/>
        <v>0</v>
      </c>
    </row>
    <row r="471" spans="1:1024" s="145" customFormat="1" ht="93.75">
      <c r="A471" s="140"/>
      <c r="B471" s="136"/>
      <c r="C471" s="40" t="s">
        <v>187</v>
      </c>
      <c r="D471" s="148">
        <v>925</v>
      </c>
      <c r="E471" s="77" t="s">
        <v>32</v>
      </c>
      <c r="F471" s="77" t="s">
        <v>18</v>
      </c>
      <c r="G471" s="76">
        <v>5830060710</v>
      </c>
      <c r="H471" s="81"/>
      <c r="I471" s="143">
        <f t="shared" si="61"/>
        <v>14802700</v>
      </c>
      <c r="J471" s="144">
        <f>J472+J473</f>
        <v>14802700</v>
      </c>
      <c r="K471" s="144">
        <f>K472+K473</f>
        <v>0</v>
      </c>
      <c r="L471" s="144">
        <f>L472+L473</f>
        <v>0</v>
      </c>
      <c r="M471" s="143">
        <f>M472+M473</f>
        <v>0</v>
      </c>
      <c r="N471" s="143">
        <f>N472+N473</f>
        <v>0</v>
      </c>
    </row>
    <row r="472" spans="1:1024" s="145" customFormat="1" ht="37.5">
      <c r="A472" s="140"/>
      <c r="B472" s="136"/>
      <c r="C472" s="40" t="s">
        <v>94</v>
      </c>
      <c r="D472" s="148">
        <v>925</v>
      </c>
      <c r="E472" s="77" t="s">
        <v>32</v>
      </c>
      <c r="F472" s="77" t="s">
        <v>18</v>
      </c>
      <c r="G472" s="76">
        <v>5830060710</v>
      </c>
      <c r="H472" s="81">
        <v>200</v>
      </c>
      <c r="I472" s="143">
        <f t="shared" si="61"/>
        <v>216700</v>
      </c>
      <c r="J472" s="144">
        <v>216700</v>
      </c>
      <c r="K472" s="144"/>
      <c r="L472" s="144"/>
      <c r="M472" s="143"/>
      <c r="N472" s="143"/>
    </row>
    <row r="473" spans="1:1024" s="145" customFormat="1">
      <c r="A473" s="140"/>
      <c r="B473" s="136"/>
      <c r="C473" s="40" t="s">
        <v>131</v>
      </c>
      <c r="D473" s="148">
        <v>925</v>
      </c>
      <c r="E473" s="77" t="s">
        <v>32</v>
      </c>
      <c r="F473" s="77" t="s">
        <v>18</v>
      </c>
      <c r="G473" s="76">
        <v>5830060710</v>
      </c>
      <c r="H473" s="81">
        <v>300</v>
      </c>
      <c r="I473" s="143">
        <f t="shared" si="61"/>
        <v>14586000</v>
      </c>
      <c r="J473" s="144">
        <v>14586000</v>
      </c>
      <c r="K473" s="144"/>
      <c r="L473" s="144"/>
      <c r="M473" s="143"/>
      <c r="N473" s="143"/>
    </row>
    <row r="474" spans="1:1024" s="139" customFormat="1" ht="37.5">
      <c r="A474" s="133"/>
      <c r="B474" s="136" t="s">
        <v>61</v>
      </c>
      <c r="C474" s="86" t="s">
        <v>366</v>
      </c>
      <c r="D474" s="134">
        <v>926</v>
      </c>
      <c r="E474" s="88"/>
      <c r="F474" s="88"/>
      <c r="G474" s="87"/>
      <c r="H474" s="88"/>
      <c r="I474" s="137">
        <f t="shared" si="61"/>
        <v>183613900</v>
      </c>
      <c r="J474" s="138">
        <f>J481+J500+J475</f>
        <v>180054100</v>
      </c>
      <c r="K474" s="138">
        <f>K481+K500+K475</f>
        <v>-110200</v>
      </c>
      <c r="L474" s="138">
        <f>L481+L500+L475</f>
        <v>0</v>
      </c>
      <c r="M474" s="137">
        <f>M481+M500+M475</f>
        <v>3670000</v>
      </c>
      <c r="N474" s="137">
        <f>N481+N500+N475</f>
        <v>0</v>
      </c>
    </row>
    <row r="475" spans="1:1024" s="139" customFormat="1">
      <c r="A475" s="133"/>
      <c r="B475" s="136"/>
      <c r="C475" s="40" t="s">
        <v>11</v>
      </c>
      <c r="D475" s="148">
        <v>926</v>
      </c>
      <c r="E475" s="77" t="s">
        <v>12</v>
      </c>
      <c r="F475" s="77" t="s">
        <v>75</v>
      </c>
      <c r="G475" s="76"/>
      <c r="H475" s="77"/>
      <c r="I475" s="143">
        <f t="shared" si="61"/>
        <v>1108800</v>
      </c>
      <c r="J475" s="144">
        <f t="shared" ref="J475:N479" si="63">J476</f>
        <v>1108800</v>
      </c>
      <c r="K475" s="144">
        <f t="shared" si="63"/>
        <v>0</v>
      </c>
      <c r="L475" s="144">
        <f t="shared" si="63"/>
        <v>0</v>
      </c>
      <c r="M475" s="143">
        <f t="shared" si="63"/>
        <v>0</v>
      </c>
      <c r="N475" s="143">
        <f t="shared" si="63"/>
        <v>0</v>
      </c>
      <c r="AKO475" s="145"/>
      <c r="AKP475" s="145"/>
      <c r="AKQ475" s="145"/>
      <c r="AKR475" s="145"/>
      <c r="AKS475" s="145"/>
      <c r="AKT475" s="145"/>
      <c r="AKU475" s="145"/>
      <c r="AKV475" s="145"/>
      <c r="AKW475" s="145"/>
      <c r="AKX475" s="145"/>
      <c r="AKY475" s="145"/>
      <c r="AKZ475" s="145"/>
      <c r="ALA475" s="145"/>
      <c r="ALB475" s="145"/>
      <c r="ALC475" s="145"/>
      <c r="ALD475" s="145"/>
      <c r="ALE475" s="145"/>
      <c r="ALF475" s="145"/>
      <c r="ALG475" s="145"/>
      <c r="ALH475" s="145"/>
      <c r="ALI475" s="145"/>
      <c r="ALJ475" s="145"/>
      <c r="ALK475" s="145"/>
      <c r="ALL475" s="145"/>
      <c r="ALM475" s="145"/>
      <c r="ALN475" s="145"/>
      <c r="ALO475" s="145"/>
      <c r="ALP475" s="145"/>
      <c r="ALQ475" s="145"/>
      <c r="ALR475" s="145"/>
      <c r="ALS475" s="145"/>
      <c r="ALT475" s="145"/>
      <c r="ALU475" s="145"/>
      <c r="ALV475" s="145"/>
      <c r="ALW475" s="145"/>
      <c r="ALX475" s="145"/>
      <c r="ALY475" s="145"/>
      <c r="ALZ475" s="145"/>
      <c r="AMA475" s="145"/>
      <c r="AMB475" s="145"/>
      <c r="AMC475" s="145"/>
      <c r="AMD475" s="145"/>
      <c r="AME475" s="145"/>
      <c r="AMF475" s="145"/>
      <c r="AMG475" s="145"/>
      <c r="AMH475" s="145"/>
      <c r="AMI475" s="145"/>
      <c r="AMJ475" s="145"/>
    </row>
    <row r="476" spans="1:1024" s="139" customFormat="1">
      <c r="A476" s="133"/>
      <c r="B476" s="136"/>
      <c r="C476" s="40" t="s">
        <v>25</v>
      </c>
      <c r="D476" s="148">
        <v>926</v>
      </c>
      <c r="E476" s="77" t="s">
        <v>12</v>
      </c>
      <c r="F476" s="77" t="s">
        <v>26</v>
      </c>
      <c r="G476" s="76"/>
      <c r="H476" s="77"/>
      <c r="I476" s="143">
        <f t="shared" si="61"/>
        <v>1108800</v>
      </c>
      <c r="J476" s="144">
        <f t="shared" si="63"/>
        <v>1108800</v>
      </c>
      <c r="K476" s="144">
        <f t="shared" si="63"/>
        <v>0</v>
      </c>
      <c r="L476" s="144">
        <f t="shared" si="63"/>
        <v>0</v>
      </c>
      <c r="M476" s="143">
        <f t="shared" si="63"/>
        <v>0</v>
      </c>
      <c r="N476" s="143">
        <f t="shared" si="63"/>
        <v>0</v>
      </c>
      <c r="AKO476" s="145"/>
      <c r="AKP476" s="145"/>
      <c r="AKQ476" s="145"/>
      <c r="AKR476" s="145"/>
      <c r="AKS476" s="145"/>
      <c r="AKT476" s="145"/>
      <c r="AKU476" s="145"/>
      <c r="AKV476" s="145"/>
      <c r="AKW476" s="145"/>
      <c r="AKX476" s="145"/>
      <c r="AKY476" s="145"/>
      <c r="AKZ476" s="145"/>
      <c r="ALA476" s="145"/>
      <c r="ALB476" s="145"/>
      <c r="ALC476" s="145"/>
      <c r="ALD476" s="145"/>
      <c r="ALE476" s="145"/>
      <c r="ALF476" s="145"/>
      <c r="ALG476" s="145"/>
      <c r="ALH476" s="145"/>
      <c r="ALI476" s="145"/>
      <c r="ALJ476" s="145"/>
      <c r="ALK476" s="145"/>
      <c r="ALL476" s="145"/>
      <c r="ALM476" s="145"/>
      <c r="ALN476" s="145"/>
      <c r="ALO476" s="145"/>
      <c r="ALP476" s="145"/>
      <c r="ALQ476" s="145"/>
      <c r="ALR476" s="145"/>
      <c r="ALS476" s="145"/>
      <c r="ALT476" s="145"/>
      <c r="ALU476" s="145"/>
      <c r="ALV476" s="145"/>
      <c r="ALW476" s="145"/>
      <c r="ALX476" s="145"/>
      <c r="ALY476" s="145"/>
      <c r="ALZ476" s="145"/>
      <c r="AMA476" s="145"/>
      <c r="AMB476" s="145"/>
      <c r="AMC476" s="145"/>
      <c r="AMD476" s="145"/>
      <c r="AME476" s="145"/>
      <c r="AMF476" s="145"/>
      <c r="AMG476" s="145"/>
      <c r="AMH476" s="145"/>
      <c r="AMI476" s="145"/>
      <c r="AMJ476" s="145"/>
    </row>
    <row r="477" spans="1:1024" s="139" customFormat="1" ht="37.5">
      <c r="A477" s="133"/>
      <c r="B477" s="136"/>
      <c r="C477" s="40" t="s">
        <v>88</v>
      </c>
      <c r="D477" s="148">
        <v>926</v>
      </c>
      <c r="E477" s="77" t="s">
        <v>12</v>
      </c>
      <c r="F477" s="77" t="s">
        <v>26</v>
      </c>
      <c r="G477" s="76">
        <v>5000000000</v>
      </c>
      <c r="H477" s="77"/>
      <c r="I477" s="143">
        <f t="shared" si="61"/>
        <v>1108800</v>
      </c>
      <c r="J477" s="144">
        <f t="shared" si="63"/>
        <v>1108800</v>
      </c>
      <c r="K477" s="144">
        <f t="shared" si="63"/>
        <v>0</v>
      </c>
      <c r="L477" s="144">
        <f t="shared" si="63"/>
        <v>0</v>
      </c>
      <c r="M477" s="143">
        <f t="shared" si="63"/>
        <v>0</v>
      </c>
      <c r="N477" s="143">
        <f t="shared" si="63"/>
        <v>0</v>
      </c>
      <c r="AKO477" s="145"/>
      <c r="AKP477" s="145"/>
      <c r="AKQ477" s="145"/>
      <c r="AKR477" s="145"/>
      <c r="AKS477" s="145"/>
      <c r="AKT477" s="145"/>
      <c r="AKU477" s="145"/>
      <c r="AKV477" s="145"/>
      <c r="AKW477" s="145"/>
      <c r="AKX477" s="145"/>
      <c r="AKY477" s="145"/>
      <c r="AKZ477" s="145"/>
      <c r="ALA477" s="145"/>
      <c r="ALB477" s="145"/>
      <c r="ALC477" s="145"/>
      <c r="ALD477" s="145"/>
      <c r="ALE477" s="145"/>
      <c r="ALF477" s="145"/>
      <c r="ALG477" s="145"/>
      <c r="ALH477" s="145"/>
      <c r="ALI477" s="145"/>
      <c r="ALJ477" s="145"/>
      <c r="ALK477" s="145"/>
      <c r="ALL477" s="145"/>
      <c r="ALM477" s="145"/>
      <c r="ALN477" s="145"/>
      <c r="ALO477" s="145"/>
      <c r="ALP477" s="145"/>
      <c r="ALQ477" s="145"/>
      <c r="ALR477" s="145"/>
      <c r="ALS477" s="145"/>
      <c r="ALT477" s="145"/>
      <c r="ALU477" s="145"/>
      <c r="ALV477" s="145"/>
      <c r="ALW477" s="145"/>
      <c r="ALX477" s="145"/>
      <c r="ALY477" s="145"/>
      <c r="ALZ477" s="145"/>
      <c r="AMA477" s="145"/>
      <c r="AMB477" s="145"/>
      <c r="AMC477" s="145"/>
      <c r="AMD477" s="145"/>
      <c r="AME477" s="145"/>
      <c r="AMF477" s="145"/>
      <c r="AMG477" s="145"/>
      <c r="AMH477" s="145"/>
      <c r="AMI477" s="145"/>
      <c r="AMJ477" s="145"/>
    </row>
    <row r="478" spans="1:1024" s="139" customFormat="1" ht="37.5">
      <c r="A478" s="133"/>
      <c r="B478" s="136"/>
      <c r="C478" s="40" t="s">
        <v>106</v>
      </c>
      <c r="D478" s="148">
        <v>926</v>
      </c>
      <c r="E478" s="77" t="s">
        <v>12</v>
      </c>
      <c r="F478" s="77" t="s">
        <v>26</v>
      </c>
      <c r="G478" s="76">
        <v>5030000000</v>
      </c>
      <c r="H478" s="77"/>
      <c r="I478" s="143">
        <f t="shared" si="61"/>
        <v>1108800</v>
      </c>
      <c r="J478" s="144">
        <f t="shared" si="63"/>
        <v>1108800</v>
      </c>
      <c r="K478" s="144">
        <f t="shared" si="63"/>
        <v>0</v>
      </c>
      <c r="L478" s="144">
        <f t="shared" si="63"/>
        <v>0</v>
      </c>
      <c r="M478" s="143">
        <f t="shared" si="63"/>
        <v>0</v>
      </c>
      <c r="N478" s="143">
        <f t="shared" si="63"/>
        <v>0</v>
      </c>
      <c r="AKO478" s="145"/>
      <c r="AKP478" s="145"/>
      <c r="AKQ478" s="145"/>
      <c r="AKR478" s="145"/>
      <c r="AKS478" s="145"/>
      <c r="AKT478" s="145"/>
      <c r="AKU478" s="145"/>
      <c r="AKV478" s="145"/>
      <c r="AKW478" s="145"/>
      <c r="AKX478" s="145"/>
      <c r="AKY478" s="145"/>
      <c r="AKZ478" s="145"/>
      <c r="ALA478" s="145"/>
      <c r="ALB478" s="145"/>
      <c r="ALC478" s="145"/>
      <c r="ALD478" s="145"/>
      <c r="ALE478" s="145"/>
      <c r="ALF478" s="145"/>
      <c r="ALG478" s="145"/>
      <c r="ALH478" s="145"/>
      <c r="ALI478" s="145"/>
      <c r="ALJ478" s="145"/>
      <c r="ALK478" s="145"/>
      <c r="ALL478" s="145"/>
      <c r="ALM478" s="145"/>
      <c r="ALN478" s="145"/>
      <c r="ALO478" s="145"/>
      <c r="ALP478" s="145"/>
      <c r="ALQ478" s="145"/>
      <c r="ALR478" s="145"/>
      <c r="ALS478" s="145"/>
      <c r="ALT478" s="145"/>
      <c r="ALU478" s="145"/>
      <c r="ALV478" s="145"/>
      <c r="ALW478" s="145"/>
      <c r="ALX478" s="145"/>
      <c r="ALY478" s="145"/>
      <c r="ALZ478" s="145"/>
      <c r="AMA478" s="145"/>
      <c r="AMB478" s="145"/>
      <c r="AMC478" s="145"/>
      <c r="AMD478" s="145"/>
      <c r="AME478" s="145"/>
      <c r="AMF478" s="145"/>
      <c r="AMG478" s="145"/>
      <c r="AMH478" s="145"/>
      <c r="AMI478" s="145"/>
      <c r="AMJ478" s="145"/>
    </row>
    <row r="479" spans="1:1024" s="139" customFormat="1" ht="37.5">
      <c r="A479" s="133"/>
      <c r="B479" s="136"/>
      <c r="C479" s="40" t="s">
        <v>107</v>
      </c>
      <c r="D479" s="148">
        <v>926</v>
      </c>
      <c r="E479" s="77" t="s">
        <v>12</v>
      </c>
      <c r="F479" s="77" t="s">
        <v>26</v>
      </c>
      <c r="G479" s="76">
        <v>5030010030</v>
      </c>
      <c r="H479" s="77"/>
      <c r="I479" s="143">
        <f t="shared" si="61"/>
        <v>1108800</v>
      </c>
      <c r="J479" s="144">
        <f t="shared" si="63"/>
        <v>1108800</v>
      </c>
      <c r="K479" s="144">
        <f t="shared" si="63"/>
        <v>0</v>
      </c>
      <c r="L479" s="144">
        <f t="shared" si="63"/>
        <v>0</v>
      </c>
      <c r="M479" s="143">
        <f t="shared" si="63"/>
        <v>0</v>
      </c>
      <c r="N479" s="143">
        <f t="shared" si="63"/>
        <v>0</v>
      </c>
      <c r="AKO479" s="145"/>
      <c r="AKP479" s="145"/>
      <c r="AKQ479" s="145"/>
      <c r="AKR479" s="145"/>
      <c r="AKS479" s="145"/>
      <c r="AKT479" s="145"/>
      <c r="AKU479" s="145"/>
      <c r="AKV479" s="145"/>
      <c r="AKW479" s="145"/>
      <c r="AKX479" s="145"/>
      <c r="AKY479" s="145"/>
      <c r="AKZ479" s="145"/>
      <c r="ALA479" s="145"/>
      <c r="ALB479" s="145"/>
      <c r="ALC479" s="145"/>
      <c r="ALD479" s="145"/>
      <c r="ALE479" s="145"/>
      <c r="ALF479" s="145"/>
      <c r="ALG479" s="145"/>
      <c r="ALH479" s="145"/>
      <c r="ALI479" s="145"/>
      <c r="ALJ479" s="145"/>
      <c r="ALK479" s="145"/>
      <c r="ALL479" s="145"/>
      <c r="ALM479" s="145"/>
      <c r="ALN479" s="145"/>
      <c r="ALO479" s="145"/>
      <c r="ALP479" s="145"/>
      <c r="ALQ479" s="145"/>
      <c r="ALR479" s="145"/>
      <c r="ALS479" s="145"/>
      <c r="ALT479" s="145"/>
      <c r="ALU479" s="145"/>
      <c r="ALV479" s="145"/>
      <c r="ALW479" s="145"/>
      <c r="ALX479" s="145"/>
      <c r="ALY479" s="145"/>
      <c r="ALZ479" s="145"/>
      <c r="AMA479" s="145"/>
      <c r="AMB479" s="145"/>
      <c r="AMC479" s="145"/>
      <c r="AMD479" s="145"/>
      <c r="AME479" s="145"/>
      <c r="AMF479" s="145"/>
      <c r="AMG479" s="145"/>
      <c r="AMH479" s="145"/>
      <c r="AMI479" s="145"/>
      <c r="AMJ479" s="145"/>
    </row>
    <row r="480" spans="1:1024" s="139" customFormat="1" ht="37.5">
      <c r="A480" s="133"/>
      <c r="B480" s="136"/>
      <c r="C480" s="40" t="s">
        <v>94</v>
      </c>
      <c r="D480" s="148">
        <v>926</v>
      </c>
      <c r="E480" s="77" t="s">
        <v>12</v>
      </c>
      <c r="F480" s="77" t="s">
        <v>26</v>
      </c>
      <c r="G480" s="76">
        <v>5030010030</v>
      </c>
      <c r="H480" s="77" t="s">
        <v>95</v>
      </c>
      <c r="I480" s="143">
        <f t="shared" si="61"/>
        <v>1108800</v>
      </c>
      <c r="J480" s="144">
        <v>1108800</v>
      </c>
      <c r="K480" s="144"/>
      <c r="L480" s="144"/>
      <c r="M480" s="143"/>
      <c r="N480" s="143"/>
      <c r="AKO480" s="145"/>
      <c r="AKP480" s="145"/>
      <c r="AKQ480" s="145"/>
      <c r="AKR480" s="145"/>
      <c r="AKS480" s="145"/>
      <c r="AKT480" s="145"/>
      <c r="AKU480" s="145"/>
      <c r="AKV480" s="145"/>
      <c r="AKW480" s="145"/>
      <c r="AKX480" s="145"/>
      <c r="AKY480" s="145"/>
      <c r="AKZ480" s="145"/>
      <c r="ALA480" s="145"/>
      <c r="ALB480" s="145"/>
      <c r="ALC480" s="145"/>
      <c r="ALD480" s="145"/>
      <c r="ALE480" s="145"/>
      <c r="ALF480" s="145"/>
      <c r="ALG480" s="145"/>
      <c r="ALH480" s="145"/>
      <c r="ALI480" s="145"/>
      <c r="ALJ480" s="145"/>
      <c r="ALK480" s="145"/>
      <c r="ALL480" s="145"/>
      <c r="ALM480" s="145"/>
      <c r="ALN480" s="145"/>
      <c r="ALO480" s="145"/>
      <c r="ALP480" s="145"/>
      <c r="ALQ480" s="145"/>
      <c r="ALR480" s="145"/>
      <c r="ALS480" s="145"/>
      <c r="ALT480" s="145"/>
      <c r="ALU480" s="145"/>
      <c r="ALV480" s="145"/>
      <c r="ALW480" s="145"/>
      <c r="ALX480" s="145"/>
      <c r="ALY480" s="145"/>
      <c r="ALZ480" s="145"/>
      <c r="AMA480" s="145"/>
      <c r="AMB480" s="145"/>
      <c r="AMC480" s="145"/>
      <c r="AMD480" s="145"/>
      <c r="AME480" s="145"/>
      <c r="AMF480" s="145"/>
      <c r="AMG480" s="145"/>
      <c r="AMH480" s="145"/>
      <c r="AMI480" s="145"/>
      <c r="AMJ480" s="145"/>
    </row>
    <row r="481" spans="1:14" s="145" customFormat="1">
      <c r="A481" s="140"/>
      <c r="B481" s="136"/>
      <c r="C481" s="40" t="s">
        <v>47</v>
      </c>
      <c r="D481" s="148">
        <v>926</v>
      </c>
      <c r="E481" s="77" t="s">
        <v>48</v>
      </c>
      <c r="F481" s="77" t="s">
        <v>75</v>
      </c>
      <c r="G481" s="76"/>
      <c r="H481" s="81"/>
      <c r="I481" s="143">
        <f t="shared" si="61"/>
        <v>94539500</v>
      </c>
      <c r="J481" s="144">
        <f>J482+J492</f>
        <v>90947200</v>
      </c>
      <c r="K481" s="144">
        <f>K482+K492</f>
        <v>0</v>
      </c>
      <c r="L481" s="144">
        <f>L482+L492</f>
        <v>0</v>
      </c>
      <c r="M481" s="143">
        <f>M482+M492</f>
        <v>3592300</v>
      </c>
      <c r="N481" s="143">
        <f>N482+N492</f>
        <v>0</v>
      </c>
    </row>
    <row r="482" spans="1:14" s="145" customFormat="1">
      <c r="A482" s="140"/>
      <c r="B482" s="136"/>
      <c r="C482" s="40" t="s">
        <v>365</v>
      </c>
      <c r="D482" s="148">
        <v>926</v>
      </c>
      <c r="E482" s="77" t="s">
        <v>48</v>
      </c>
      <c r="F482" s="77" t="s">
        <v>16</v>
      </c>
      <c r="G482" s="76"/>
      <c r="H482" s="81"/>
      <c r="I482" s="143">
        <f t="shared" si="61"/>
        <v>94164500</v>
      </c>
      <c r="J482" s="144">
        <f t="shared" ref="J482:N483" si="64">J483</f>
        <v>90644500</v>
      </c>
      <c r="K482" s="144">
        <f t="shared" si="64"/>
        <v>0</v>
      </c>
      <c r="L482" s="144">
        <f t="shared" si="64"/>
        <v>0</v>
      </c>
      <c r="M482" s="143">
        <f t="shared" si="64"/>
        <v>3520000</v>
      </c>
      <c r="N482" s="143">
        <f t="shared" si="64"/>
        <v>0</v>
      </c>
    </row>
    <row r="483" spans="1:14" s="145" customFormat="1">
      <c r="A483" s="140"/>
      <c r="B483" s="136"/>
      <c r="C483" s="40" t="s">
        <v>154</v>
      </c>
      <c r="D483" s="148">
        <v>926</v>
      </c>
      <c r="E483" s="77" t="s">
        <v>48</v>
      </c>
      <c r="F483" s="77" t="s">
        <v>16</v>
      </c>
      <c r="G483" s="76">
        <v>5800000000</v>
      </c>
      <c r="H483" s="81"/>
      <c r="I483" s="143">
        <f t="shared" si="61"/>
        <v>94164500</v>
      </c>
      <c r="J483" s="144">
        <f t="shared" si="64"/>
        <v>90644500</v>
      </c>
      <c r="K483" s="144">
        <f t="shared" si="64"/>
        <v>0</v>
      </c>
      <c r="L483" s="144">
        <f t="shared" si="64"/>
        <v>0</v>
      </c>
      <c r="M483" s="143">
        <f t="shared" si="64"/>
        <v>3520000</v>
      </c>
      <c r="N483" s="143">
        <f t="shared" si="64"/>
        <v>0</v>
      </c>
    </row>
    <row r="484" spans="1:14" s="145" customFormat="1">
      <c r="A484" s="140"/>
      <c r="B484" s="136"/>
      <c r="C484" s="40" t="s">
        <v>182</v>
      </c>
      <c r="D484" s="148">
        <v>926</v>
      </c>
      <c r="E484" s="77" t="s">
        <v>48</v>
      </c>
      <c r="F484" s="77" t="s">
        <v>16</v>
      </c>
      <c r="G484" s="76">
        <v>5820000000</v>
      </c>
      <c r="H484" s="81"/>
      <c r="I484" s="143">
        <f t="shared" si="61"/>
        <v>94164500</v>
      </c>
      <c r="J484" s="144">
        <f>J485+J487</f>
        <v>90644500</v>
      </c>
      <c r="K484" s="144">
        <f>K485+K487</f>
        <v>0</v>
      </c>
      <c r="L484" s="144">
        <f>L485+L487</f>
        <v>0</v>
      </c>
      <c r="M484" s="143">
        <f>M485+M487+M489</f>
        <v>3520000</v>
      </c>
      <c r="N484" s="143">
        <f>N485+N487</f>
        <v>0</v>
      </c>
    </row>
    <row r="485" spans="1:14" s="145" customFormat="1" ht="37.5">
      <c r="A485" s="140"/>
      <c r="B485" s="136"/>
      <c r="C485" s="40" t="s">
        <v>120</v>
      </c>
      <c r="D485" s="148">
        <v>926</v>
      </c>
      <c r="E485" s="77" t="s">
        <v>48</v>
      </c>
      <c r="F485" s="77" t="s">
        <v>16</v>
      </c>
      <c r="G485" s="76">
        <v>5820000590</v>
      </c>
      <c r="H485" s="81"/>
      <c r="I485" s="143">
        <f t="shared" si="61"/>
        <v>90517300</v>
      </c>
      <c r="J485" s="144">
        <f>J486</f>
        <v>90517300</v>
      </c>
      <c r="K485" s="144">
        <f>K486</f>
        <v>0</v>
      </c>
      <c r="L485" s="144">
        <f>L486</f>
        <v>0</v>
      </c>
      <c r="M485" s="143">
        <f>M486</f>
        <v>0</v>
      </c>
      <c r="N485" s="143">
        <f>N486</f>
        <v>0</v>
      </c>
    </row>
    <row r="486" spans="1:14" s="145" customFormat="1" ht="37.5">
      <c r="A486" s="140"/>
      <c r="B486" s="136"/>
      <c r="C486" s="40" t="s">
        <v>158</v>
      </c>
      <c r="D486" s="148">
        <v>926</v>
      </c>
      <c r="E486" s="77" t="s">
        <v>48</v>
      </c>
      <c r="F486" s="77" t="s">
        <v>16</v>
      </c>
      <c r="G486" s="76">
        <v>5820000590</v>
      </c>
      <c r="H486" s="81">
        <v>600</v>
      </c>
      <c r="I486" s="143">
        <f t="shared" si="61"/>
        <v>90517300</v>
      </c>
      <c r="J486" s="144">
        <v>90517300</v>
      </c>
      <c r="K486" s="144"/>
      <c r="L486" s="144"/>
      <c r="M486" s="143"/>
      <c r="N486" s="143"/>
    </row>
    <row r="487" spans="1:14" s="145" customFormat="1" ht="128.85" customHeight="1">
      <c r="A487" s="140"/>
      <c r="B487" s="136"/>
      <c r="C487" s="40" t="s">
        <v>159</v>
      </c>
      <c r="D487" s="148">
        <v>926</v>
      </c>
      <c r="E487" s="77" t="s">
        <v>48</v>
      </c>
      <c r="F487" s="77" t="s">
        <v>16</v>
      </c>
      <c r="G487" s="76">
        <v>5820060820</v>
      </c>
      <c r="H487" s="81"/>
      <c r="I487" s="143">
        <f t="shared" si="61"/>
        <v>127200</v>
      </c>
      <c r="J487" s="144">
        <f>J488</f>
        <v>127200</v>
      </c>
      <c r="K487" s="144">
        <f>K488</f>
        <v>0</v>
      </c>
      <c r="L487" s="144">
        <f>L488</f>
        <v>0</v>
      </c>
      <c r="M487" s="143">
        <f>M488</f>
        <v>0</v>
      </c>
      <c r="N487" s="143">
        <f>N488</f>
        <v>0</v>
      </c>
    </row>
    <row r="488" spans="1:14" s="145" customFormat="1" ht="37.5">
      <c r="A488" s="140"/>
      <c r="B488" s="136"/>
      <c r="C488" s="40" t="s">
        <v>158</v>
      </c>
      <c r="D488" s="148">
        <v>926</v>
      </c>
      <c r="E488" s="77" t="s">
        <v>48</v>
      </c>
      <c r="F488" s="77" t="s">
        <v>16</v>
      </c>
      <c r="G488" s="76">
        <v>5820060820</v>
      </c>
      <c r="H488" s="81">
        <v>600</v>
      </c>
      <c r="I488" s="143">
        <f t="shared" si="61"/>
        <v>127200</v>
      </c>
      <c r="J488" s="144">
        <v>127200</v>
      </c>
      <c r="K488" s="144"/>
      <c r="L488" s="144"/>
      <c r="M488" s="143"/>
      <c r="N488" s="143"/>
    </row>
    <row r="489" spans="1:14" s="145" customFormat="1" ht="93.75">
      <c r="A489" s="140"/>
      <c r="B489" s="136"/>
      <c r="C489" s="40" t="s">
        <v>185</v>
      </c>
      <c r="D489" s="148">
        <v>926</v>
      </c>
      <c r="E489" s="77" t="s">
        <v>48</v>
      </c>
      <c r="F489" s="77" t="s">
        <v>16</v>
      </c>
      <c r="G489" s="76">
        <v>5820100000</v>
      </c>
      <c r="H489" s="81"/>
      <c r="I489" s="143">
        <f t="shared" si="61"/>
        <v>3520000</v>
      </c>
      <c r="J489" s="144"/>
      <c r="K489" s="144"/>
      <c r="L489" s="144"/>
      <c r="M489" s="143">
        <f>M490</f>
        <v>3520000</v>
      </c>
      <c r="N489" s="143"/>
    </row>
    <row r="490" spans="1:14" s="145" customFormat="1" ht="37.5">
      <c r="A490" s="140"/>
      <c r="B490" s="136"/>
      <c r="C490" s="40" t="s">
        <v>120</v>
      </c>
      <c r="D490" s="148">
        <v>926</v>
      </c>
      <c r="E490" s="77" t="s">
        <v>48</v>
      </c>
      <c r="F490" s="77" t="s">
        <v>16</v>
      </c>
      <c r="G490" s="76">
        <v>5820100590</v>
      </c>
      <c r="H490" s="81"/>
      <c r="I490" s="143">
        <f t="shared" si="61"/>
        <v>3520000</v>
      </c>
      <c r="J490" s="144"/>
      <c r="K490" s="144"/>
      <c r="L490" s="144"/>
      <c r="M490" s="143">
        <f>M491</f>
        <v>3520000</v>
      </c>
      <c r="N490" s="143"/>
    </row>
    <row r="491" spans="1:14" s="145" customFormat="1" ht="37.5">
      <c r="A491" s="140"/>
      <c r="B491" s="136"/>
      <c r="C491" s="40" t="s">
        <v>158</v>
      </c>
      <c r="D491" s="148">
        <v>926</v>
      </c>
      <c r="E491" s="77" t="s">
        <v>48</v>
      </c>
      <c r="F491" s="77" t="s">
        <v>16</v>
      </c>
      <c r="G491" s="76">
        <v>5820100590</v>
      </c>
      <c r="H491" s="81">
        <v>600</v>
      </c>
      <c r="I491" s="143">
        <f t="shared" si="61"/>
        <v>3520000</v>
      </c>
      <c r="J491" s="144"/>
      <c r="K491" s="144"/>
      <c r="L491" s="144"/>
      <c r="M491" s="143">
        <v>3520000</v>
      </c>
      <c r="N491" s="143"/>
    </row>
    <row r="492" spans="1:14" s="145" customFormat="1">
      <c r="A492" s="140"/>
      <c r="B492" s="136"/>
      <c r="C492" s="40" t="s">
        <v>53</v>
      </c>
      <c r="D492" s="148">
        <v>926</v>
      </c>
      <c r="E492" s="77" t="s">
        <v>48</v>
      </c>
      <c r="F492" s="77" t="s">
        <v>30</v>
      </c>
      <c r="G492" s="76"/>
      <c r="H492" s="81"/>
      <c r="I492" s="143">
        <f t="shared" si="61"/>
        <v>375000</v>
      </c>
      <c r="J492" s="144">
        <f t="shared" ref="J492:L495" si="65">J493</f>
        <v>302700</v>
      </c>
      <c r="K492" s="144">
        <f t="shared" si="65"/>
        <v>0</v>
      </c>
      <c r="L492" s="144">
        <f t="shared" si="65"/>
        <v>0</v>
      </c>
      <c r="M492" s="143">
        <f>M493+M497</f>
        <v>72300</v>
      </c>
      <c r="N492" s="143">
        <f>N493</f>
        <v>0</v>
      </c>
    </row>
    <row r="493" spans="1:14" s="145" customFormat="1" ht="37.5">
      <c r="A493" s="140"/>
      <c r="B493" s="136"/>
      <c r="C493" s="40" t="s">
        <v>367</v>
      </c>
      <c r="D493" s="148">
        <v>926</v>
      </c>
      <c r="E493" s="77" t="s">
        <v>48</v>
      </c>
      <c r="F493" s="77" t="s">
        <v>30</v>
      </c>
      <c r="G493" s="76">
        <v>6700000000</v>
      </c>
      <c r="H493" s="81"/>
      <c r="I493" s="143">
        <f t="shared" si="61"/>
        <v>225000</v>
      </c>
      <c r="J493" s="144">
        <f t="shared" si="65"/>
        <v>302700</v>
      </c>
      <c r="K493" s="144">
        <f t="shared" si="65"/>
        <v>0</v>
      </c>
      <c r="L493" s="144">
        <f t="shared" si="65"/>
        <v>0</v>
      </c>
      <c r="M493" s="143">
        <f>M494</f>
        <v>-77700</v>
      </c>
      <c r="N493" s="143">
        <f>N494</f>
        <v>0</v>
      </c>
    </row>
    <row r="494" spans="1:14" s="145" customFormat="1" ht="37.5">
      <c r="A494" s="140"/>
      <c r="B494" s="136"/>
      <c r="C494" s="40" t="s">
        <v>270</v>
      </c>
      <c r="D494" s="148">
        <v>926</v>
      </c>
      <c r="E494" s="77" t="s">
        <v>48</v>
      </c>
      <c r="F494" s="77" t="s">
        <v>30</v>
      </c>
      <c r="G494" s="76">
        <v>6710000000</v>
      </c>
      <c r="H494" s="81"/>
      <c r="I494" s="143">
        <f t="shared" si="61"/>
        <v>225000</v>
      </c>
      <c r="J494" s="144">
        <f t="shared" si="65"/>
        <v>302700</v>
      </c>
      <c r="K494" s="144">
        <f t="shared" si="65"/>
        <v>0</v>
      </c>
      <c r="L494" s="144">
        <f t="shared" si="65"/>
        <v>0</v>
      </c>
      <c r="M494" s="143">
        <f>M495</f>
        <v>-77700</v>
      </c>
      <c r="N494" s="143">
        <f>N495</f>
        <v>0</v>
      </c>
    </row>
    <row r="495" spans="1:14" s="145" customFormat="1">
      <c r="A495" s="140"/>
      <c r="B495" s="136"/>
      <c r="C495" s="40" t="s">
        <v>271</v>
      </c>
      <c r="D495" s="148">
        <v>926</v>
      </c>
      <c r="E495" s="77" t="s">
        <v>48</v>
      </c>
      <c r="F495" s="77" t="s">
        <v>30</v>
      </c>
      <c r="G495" s="76">
        <v>6710010220</v>
      </c>
      <c r="H495" s="81"/>
      <c r="I495" s="143">
        <f t="shared" si="61"/>
        <v>225000</v>
      </c>
      <c r="J495" s="144">
        <f t="shared" si="65"/>
        <v>302700</v>
      </c>
      <c r="K495" s="144">
        <f t="shared" si="65"/>
        <v>0</v>
      </c>
      <c r="L495" s="144">
        <f t="shared" si="65"/>
        <v>0</v>
      </c>
      <c r="M495" s="143">
        <f>M496</f>
        <v>-77700</v>
      </c>
      <c r="N495" s="143">
        <f>N496</f>
        <v>0</v>
      </c>
    </row>
    <row r="496" spans="1:14" s="145" customFormat="1" ht="37.5">
      <c r="A496" s="140"/>
      <c r="B496" s="136"/>
      <c r="C496" s="40" t="s">
        <v>158</v>
      </c>
      <c r="D496" s="148">
        <v>926</v>
      </c>
      <c r="E496" s="77" t="s">
        <v>48</v>
      </c>
      <c r="F496" s="77" t="s">
        <v>30</v>
      </c>
      <c r="G496" s="76">
        <v>6710010220</v>
      </c>
      <c r="H496" s="81">
        <v>600</v>
      </c>
      <c r="I496" s="143">
        <f t="shared" si="61"/>
        <v>225000</v>
      </c>
      <c r="J496" s="144">
        <v>302700</v>
      </c>
      <c r="K496" s="144"/>
      <c r="L496" s="144"/>
      <c r="M496" s="143">
        <v>-77700</v>
      </c>
      <c r="N496" s="143"/>
    </row>
    <row r="497" spans="1:14" s="145" customFormat="1" ht="37.5">
      <c r="A497" s="140"/>
      <c r="B497" s="136"/>
      <c r="C497" s="40" t="s">
        <v>316</v>
      </c>
      <c r="D497" s="148">
        <v>926</v>
      </c>
      <c r="E497" s="77" t="s">
        <v>48</v>
      </c>
      <c r="F497" s="77" t="s">
        <v>30</v>
      </c>
      <c r="G497" s="76">
        <v>9900000000</v>
      </c>
      <c r="H497" s="81"/>
      <c r="I497" s="143">
        <f t="shared" si="61"/>
        <v>150000</v>
      </c>
      <c r="J497" s="144"/>
      <c r="K497" s="144"/>
      <c r="L497" s="144"/>
      <c r="M497" s="143">
        <f>M498</f>
        <v>150000</v>
      </c>
      <c r="N497" s="143"/>
    </row>
    <row r="498" spans="1:14" s="145" customFormat="1" ht="37.5">
      <c r="A498" s="140"/>
      <c r="B498" s="136"/>
      <c r="C498" s="40" t="s">
        <v>318</v>
      </c>
      <c r="D498" s="148">
        <v>926</v>
      </c>
      <c r="E498" s="77" t="s">
        <v>48</v>
      </c>
      <c r="F498" s="77" t="s">
        <v>30</v>
      </c>
      <c r="G498" s="76">
        <v>9900010150</v>
      </c>
      <c r="H498" s="81"/>
      <c r="I498" s="143">
        <f t="shared" si="61"/>
        <v>150000</v>
      </c>
      <c r="J498" s="144"/>
      <c r="K498" s="144"/>
      <c r="L498" s="144"/>
      <c r="M498" s="143">
        <f>M499</f>
        <v>150000</v>
      </c>
      <c r="N498" s="143"/>
    </row>
    <row r="499" spans="1:14" s="145" customFormat="1" ht="37.5">
      <c r="A499" s="140"/>
      <c r="B499" s="136"/>
      <c r="C499" s="40" t="s">
        <v>158</v>
      </c>
      <c r="D499" s="148">
        <v>926</v>
      </c>
      <c r="E499" s="77" t="s">
        <v>48</v>
      </c>
      <c r="F499" s="77" t="s">
        <v>30</v>
      </c>
      <c r="G499" s="76">
        <v>9900010150</v>
      </c>
      <c r="H499" s="81">
        <v>600</v>
      </c>
      <c r="I499" s="143">
        <f t="shared" si="61"/>
        <v>150000</v>
      </c>
      <c r="J499" s="144"/>
      <c r="K499" s="144"/>
      <c r="L499" s="144"/>
      <c r="M499" s="143">
        <v>150000</v>
      </c>
      <c r="N499" s="143"/>
    </row>
    <row r="500" spans="1:14" s="145" customFormat="1">
      <c r="A500" s="140"/>
      <c r="B500" s="136"/>
      <c r="C500" s="40" t="s">
        <v>55</v>
      </c>
      <c r="D500" s="148">
        <v>926</v>
      </c>
      <c r="E500" s="77" t="s">
        <v>39</v>
      </c>
      <c r="F500" s="77" t="s">
        <v>75</v>
      </c>
      <c r="G500" s="76"/>
      <c r="H500" s="81"/>
      <c r="I500" s="143">
        <f t="shared" si="61"/>
        <v>87965600</v>
      </c>
      <c r="J500" s="144">
        <f>J501+J511</f>
        <v>87998100</v>
      </c>
      <c r="K500" s="144">
        <f>K501+K511</f>
        <v>-110200</v>
      </c>
      <c r="L500" s="144">
        <f>L501+L511</f>
        <v>0</v>
      </c>
      <c r="M500" s="143">
        <f>M501+M511</f>
        <v>77700</v>
      </c>
      <c r="N500" s="143">
        <f>N501+N511</f>
        <v>0</v>
      </c>
    </row>
    <row r="501" spans="1:14" s="145" customFormat="1">
      <c r="A501" s="140"/>
      <c r="B501" s="136"/>
      <c r="C501" s="40" t="s">
        <v>56</v>
      </c>
      <c r="D501" s="148">
        <v>926</v>
      </c>
      <c r="E501" s="77" t="s">
        <v>39</v>
      </c>
      <c r="F501" s="77" t="s">
        <v>12</v>
      </c>
      <c r="G501" s="76"/>
      <c r="H501" s="81"/>
      <c r="I501" s="143">
        <f t="shared" si="61"/>
        <v>71174600</v>
      </c>
      <c r="J501" s="144">
        <f>J502</f>
        <v>71284800</v>
      </c>
      <c r="K501" s="144">
        <f>K502</f>
        <v>-110200</v>
      </c>
      <c r="L501" s="144">
        <f>L502</f>
        <v>0</v>
      </c>
      <c r="M501" s="143">
        <f>M502</f>
        <v>0</v>
      </c>
      <c r="N501" s="143">
        <f>N502</f>
        <v>0</v>
      </c>
    </row>
    <row r="502" spans="1:14" s="145" customFormat="1" ht="75">
      <c r="A502" s="140"/>
      <c r="B502" s="136"/>
      <c r="C502" s="150" t="s">
        <v>189</v>
      </c>
      <c r="D502" s="148">
        <v>926</v>
      </c>
      <c r="E502" s="77" t="s">
        <v>39</v>
      </c>
      <c r="F502" s="77" t="s">
        <v>12</v>
      </c>
      <c r="G502" s="76">
        <v>5900000000</v>
      </c>
      <c r="H502" s="81"/>
      <c r="I502" s="143">
        <f t="shared" si="61"/>
        <v>71174600</v>
      </c>
      <c r="J502" s="144">
        <f>J503+J506</f>
        <v>71284800</v>
      </c>
      <c r="K502" s="144">
        <f>K503+K506</f>
        <v>-110200</v>
      </c>
      <c r="L502" s="144">
        <f>L503+L506</f>
        <v>0</v>
      </c>
      <c r="M502" s="143">
        <f>M503+M506</f>
        <v>0</v>
      </c>
      <c r="N502" s="143">
        <f>N503+N506</f>
        <v>0</v>
      </c>
    </row>
    <row r="503" spans="1:14" s="145" customFormat="1">
      <c r="A503" s="140"/>
      <c r="B503" s="136"/>
      <c r="C503" s="40" t="s">
        <v>190</v>
      </c>
      <c r="D503" s="148">
        <v>926</v>
      </c>
      <c r="E503" s="77" t="s">
        <v>39</v>
      </c>
      <c r="F503" s="77" t="s">
        <v>12</v>
      </c>
      <c r="G503" s="76">
        <v>5920000000</v>
      </c>
      <c r="H503" s="81"/>
      <c r="I503" s="143">
        <f t="shared" si="61"/>
        <v>48133700</v>
      </c>
      <c r="J503" s="144">
        <f t="shared" ref="J503:N504" si="66">J504</f>
        <v>48133700</v>
      </c>
      <c r="K503" s="144">
        <f t="shared" si="66"/>
        <v>0</v>
      </c>
      <c r="L503" s="144">
        <f t="shared" si="66"/>
        <v>0</v>
      </c>
      <c r="M503" s="143">
        <f t="shared" si="66"/>
        <v>0</v>
      </c>
      <c r="N503" s="143">
        <f t="shared" si="66"/>
        <v>0</v>
      </c>
    </row>
    <row r="504" spans="1:14" s="145" customFormat="1" ht="37.5">
      <c r="A504" s="140"/>
      <c r="B504" s="136"/>
      <c r="C504" s="146" t="s">
        <v>120</v>
      </c>
      <c r="D504" s="148">
        <v>926</v>
      </c>
      <c r="E504" s="77" t="s">
        <v>39</v>
      </c>
      <c r="F504" s="77" t="s">
        <v>12</v>
      </c>
      <c r="G504" s="76">
        <v>5920000590</v>
      </c>
      <c r="H504" s="81"/>
      <c r="I504" s="143">
        <f t="shared" si="61"/>
        <v>48133700</v>
      </c>
      <c r="J504" s="144">
        <f t="shared" si="66"/>
        <v>48133700</v>
      </c>
      <c r="K504" s="144">
        <f t="shared" si="66"/>
        <v>0</v>
      </c>
      <c r="L504" s="144">
        <f t="shared" si="66"/>
        <v>0</v>
      </c>
      <c r="M504" s="143">
        <f t="shared" si="66"/>
        <v>0</v>
      </c>
      <c r="N504" s="143">
        <f t="shared" si="66"/>
        <v>0</v>
      </c>
    </row>
    <row r="505" spans="1:14" s="145" customFormat="1" ht="37.5">
      <c r="A505" s="140"/>
      <c r="B505" s="136"/>
      <c r="C505" s="40" t="s">
        <v>158</v>
      </c>
      <c r="D505" s="148">
        <v>926</v>
      </c>
      <c r="E505" s="77" t="s">
        <v>39</v>
      </c>
      <c r="F505" s="77" t="s">
        <v>12</v>
      </c>
      <c r="G505" s="76">
        <v>5920000590</v>
      </c>
      <c r="H505" s="81">
        <v>600</v>
      </c>
      <c r="I505" s="143">
        <f t="shared" si="61"/>
        <v>48133700</v>
      </c>
      <c r="J505" s="144">
        <v>48133700</v>
      </c>
      <c r="K505" s="144"/>
      <c r="L505" s="144"/>
      <c r="M505" s="143"/>
      <c r="N505" s="143"/>
    </row>
    <row r="506" spans="1:14" s="145" customFormat="1">
      <c r="A506" s="140"/>
      <c r="B506" s="136"/>
      <c r="C506" s="40" t="s">
        <v>193</v>
      </c>
      <c r="D506" s="148">
        <v>926</v>
      </c>
      <c r="E506" s="77" t="s">
        <v>39</v>
      </c>
      <c r="F506" s="77" t="s">
        <v>12</v>
      </c>
      <c r="G506" s="76">
        <v>5930000000</v>
      </c>
      <c r="H506" s="81"/>
      <c r="I506" s="143">
        <f t="shared" si="61"/>
        <v>23040900</v>
      </c>
      <c r="J506" s="144">
        <f>J507+J509</f>
        <v>23151100</v>
      </c>
      <c r="K506" s="144">
        <f>K507+K509</f>
        <v>-110200</v>
      </c>
      <c r="L506" s="144">
        <f>L507+L509</f>
        <v>0</v>
      </c>
      <c r="M506" s="143">
        <f>M507+M509</f>
        <v>0</v>
      </c>
      <c r="N506" s="143">
        <f>N507+N509</f>
        <v>0</v>
      </c>
    </row>
    <row r="507" spans="1:14" s="145" customFormat="1" ht="37.5">
      <c r="A507" s="140"/>
      <c r="B507" s="136"/>
      <c r="C507" s="146" t="s">
        <v>120</v>
      </c>
      <c r="D507" s="148">
        <v>926</v>
      </c>
      <c r="E507" s="77" t="s">
        <v>39</v>
      </c>
      <c r="F507" s="77" t="s">
        <v>12</v>
      </c>
      <c r="G507" s="76">
        <v>5930000590</v>
      </c>
      <c r="H507" s="81"/>
      <c r="I507" s="143">
        <f t="shared" si="61"/>
        <v>22541300</v>
      </c>
      <c r="J507" s="144">
        <f>J508</f>
        <v>22541300</v>
      </c>
      <c r="K507" s="144">
        <f>K508</f>
        <v>0</v>
      </c>
      <c r="L507" s="144">
        <f>L508</f>
        <v>0</v>
      </c>
      <c r="M507" s="143">
        <f>M508</f>
        <v>0</v>
      </c>
      <c r="N507" s="143">
        <f>N508</f>
        <v>0</v>
      </c>
    </row>
    <row r="508" spans="1:14" s="145" customFormat="1" ht="37.5">
      <c r="B508" s="136"/>
      <c r="C508" s="40" t="s">
        <v>158</v>
      </c>
      <c r="D508" s="148">
        <v>926</v>
      </c>
      <c r="E508" s="77" t="s">
        <v>39</v>
      </c>
      <c r="F508" s="77" t="s">
        <v>12</v>
      </c>
      <c r="G508" s="76">
        <v>5930000590</v>
      </c>
      <c r="H508" s="81">
        <v>600</v>
      </c>
      <c r="I508" s="143">
        <f t="shared" si="61"/>
        <v>22541300</v>
      </c>
      <c r="J508" s="144">
        <v>22541300</v>
      </c>
      <c r="K508" s="144"/>
      <c r="L508" s="144"/>
      <c r="M508" s="143"/>
      <c r="N508" s="143"/>
    </row>
    <row r="509" spans="1:14" s="145" customFormat="1">
      <c r="B509" s="136"/>
      <c r="C509" s="40" t="s">
        <v>194</v>
      </c>
      <c r="D509" s="148">
        <v>926</v>
      </c>
      <c r="E509" s="77" t="s">
        <v>39</v>
      </c>
      <c r="F509" s="77" t="s">
        <v>12</v>
      </c>
      <c r="G509" s="76" t="s">
        <v>195</v>
      </c>
      <c r="H509" s="81"/>
      <c r="I509" s="143">
        <f t="shared" si="61"/>
        <v>499600</v>
      </c>
      <c r="J509" s="144">
        <f>J510</f>
        <v>609800</v>
      </c>
      <c r="K509" s="144">
        <f>K510</f>
        <v>-110200</v>
      </c>
      <c r="L509" s="144">
        <f>L510</f>
        <v>0</v>
      </c>
      <c r="M509" s="143">
        <f>M510</f>
        <v>0</v>
      </c>
      <c r="N509" s="143">
        <f>N510</f>
        <v>0</v>
      </c>
    </row>
    <row r="510" spans="1:14" s="145" customFormat="1" ht="37.5">
      <c r="B510" s="136"/>
      <c r="C510" s="40" t="s">
        <v>158</v>
      </c>
      <c r="D510" s="148">
        <v>926</v>
      </c>
      <c r="E510" s="77" t="s">
        <v>39</v>
      </c>
      <c r="F510" s="77" t="s">
        <v>12</v>
      </c>
      <c r="G510" s="76" t="s">
        <v>195</v>
      </c>
      <c r="H510" s="81">
        <v>600</v>
      </c>
      <c r="I510" s="143">
        <f t="shared" si="61"/>
        <v>499600</v>
      </c>
      <c r="J510" s="144">
        <v>609800</v>
      </c>
      <c r="K510" s="144">
        <v>-110200</v>
      </c>
      <c r="L510" s="144"/>
      <c r="M510" s="143"/>
      <c r="N510" s="143"/>
    </row>
    <row r="511" spans="1:14" s="145" customFormat="1">
      <c r="B511" s="136"/>
      <c r="C511" s="40" t="s">
        <v>57</v>
      </c>
      <c r="D511" s="148">
        <v>926</v>
      </c>
      <c r="E511" s="77" t="s">
        <v>39</v>
      </c>
      <c r="F511" s="77" t="s">
        <v>18</v>
      </c>
      <c r="G511" s="76"/>
      <c r="H511" s="81"/>
      <c r="I511" s="143">
        <f t="shared" si="61"/>
        <v>16791000</v>
      </c>
      <c r="J511" s="144">
        <f>J512+J517+J538+J523+J530+J534+J542</f>
        <v>16713300</v>
      </c>
      <c r="K511" s="144">
        <f>K512+K517+K538+K523+K530+K534+K542</f>
        <v>0</v>
      </c>
      <c r="L511" s="144">
        <f>L512+L517+L538+L523+L530+L534+L542</f>
        <v>0</v>
      </c>
      <c r="M511" s="143">
        <f>M512+M517+M538+M523+M530+M534+M542</f>
        <v>77700</v>
      </c>
      <c r="N511" s="143">
        <f>N512+N517+N538+N523+N530+N534+N542</f>
        <v>0</v>
      </c>
    </row>
    <row r="512" spans="1:14" s="145" customFormat="1" ht="37.5">
      <c r="B512" s="136"/>
      <c r="C512" s="40" t="s">
        <v>88</v>
      </c>
      <c r="D512" s="148">
        <v>926</v>
      </c>
      <c r="E512" s="77" t="s">
        <v>39</v>
      </c>
      <c r="F512" s="77" t="s">
        <v>18</v>
      </c>
      <c r="G512" s="76">
        <v>5000000000</v>
      </c>
      <c r="H512" s="81"/>
      <c r="I512" s="143">
        <f t="shared" si="61"/>
        <v>3187900</v>
      </c>
      <c r="J512" s="144">
        <f t="shared" ref="J512:N513" si="67">J513</f>
        <v>3187900</v>
      </c>
      <c r="K512" s="144">
        <f t="shared" si="67"/>
        <v>0</v>
      </c>
      <c r="L512" s="144">
        <f t="shared" si="67"/>
        <v>0</v>
      </c>
      <c r="M512" s="143">
        <f t="shared" si="67"/>
        <v>0</v>
      </c>
      <c r="N512" s="143">
        <f t="shared" si="67"/>
        <v>0</v>
      </c>
    </row>
    <row r="513" spans="2:14" s="145" customFormat="1" ht="37.5">
      <c r="B513" s="136"/>
      <c r="C513" s="40" t="s">
        <v>96</v>
      </c>
      <c r="D513" s="148">
        <v>926</v>
      </c>
      <c r="E513" s="77" t="s">
        <v>39</v>
      </c>
      <c r="F513" s="77" t="s">
        <v>18</v>
      </c>
      <c r="G513" s="76">
        <v>5020000000</v>
      </c>
      <c r="H513" s="81"/>
      <c r="I513" s="143">
        <f t="shared" si="61"/>
        <v>3187900</v>
      </c>
      <c r="J513" s="144">
        <f t="shared" si="67"/>
        <v>3187900</v>
      </c>
      <c r="K513" s="144">
        <f t="shared" si="67"/>
        <v>0</v>
      </c>
      <c r="L513" s="144">
        <f t="shared" si="67"/>
        <v>0</v>
      </c>
      <c r="M513" s="143">
        <f t="shared" si="67"/>
        <v>0</v>
      </c>
      <c r="N513" s="143">
        <f t="shared" si="67"/>
        <v>0</v>
      </c>
    </row>
    <row r="514" spans="2:14" s="145" customFormat="1" ht="37.5">
      <c r="B514" s="136"/>
      <c r="C514" s="40" t="s">
        <v>90</v>
      </c>
      <c r="D514" s="148">
        <v>926</v>
      </c>
      <c r="E514" s="77" t="s">
        <v>39</v>
      </c>
      <c r="F514" s="77" t="s">
        <v>18</v>
      </c>
      <c r="G514" s="76">
        <v>5020000190</v>
      </c>
      <c r="H514" s="81"/>
      <c r="I514" s="143">
        <f t="shared" si="61"/>
        <v>3187900</v>
      </c>
      <c r="J514" s="144">
        <f>J515+J516</f>
        <v>3187900</v>
      </c>
      <c r="K514" s="144">
        <f>K515+K516</f>
        <v>0</v>
      </c>
      <c r="L514" s="144">
        <f>L515+L516</f>
        <v>0</v>
      </c>
      <c r="M514" s="143">
        <f>M515+M516</f>
        <v>0</v>
      </c>
      <c r="N514" s="143">
        <f>N515+N516</f>
        <v>0</v>
      </c>
    </row>
    <row r="515" spans="2:14" s="145" customFormat="1" ht="75">
      <c r="B515" s="136"/>
      <c r="C515" s="40" t="s">
        <v>91</v>
      </c>
      <c r="D515" s="148">
        <v>926</v>
      </c>
      <c r="E515" s="77" t="s">
        <v>39</v>
      </c>
      <c r="F515" s="77" t="s">
        <v>18</v>
      </c>
      <c r="G515" s="76">
        <v>5020000190</v>
      </c>
      <c r="H515" s="81">
        <v>100</v>
      </c>
      <c r="I515" s="143">
        <f t="shared" si="61"/>
        <v>3186300</v>
      </c>
      <c r="J515" s="144">
        <v>3186300</v>
      </c>
      <c r="K515" s="144"/>
      <c r="L515" s="144"/>
      <c r="M515" s="143"/>
      <c r="N515" s="143"/>
    </row>
    <row r="516" spans="2:14" s="145" customFormat="1">
      <c r="B516" s="136"/>
      <c r="C516" s="40" t="s">
        <v>97</v>
      </c>
      <c r="D516" s="148">
        <v>926</v>
      </c>
      <c r="E516" s="77" t="s">
        <v>39</v>
      </c>
      <c r="F516" s="77" t="s">
        <v>18</v>
      </c>
      <c r="G516" s="76">
        <v>5020000190</v>
      </c>
      <c r="H516" s="81">
        <v>800</v>
      </c>
      <c r="I516" s="143">
        <f t="shared" si="61"/>
        <v>1600</v>
      </c>
      <c r="J516" s="144">
        <v>1600</v>
      </c>
      <c r="K516" s="144"/>
      <c r="L516" s="144"/>
      <c r="M516" s="143"/>
      <c r="N516" s="143"/>
    </row>
    <row r="517" spans="2:14" s="145" customFormat="1" ht="37.5">
      <c r="B517" s="136"/>
      <c r="C517" s="40" t="s">
        <v>118</v>
      </c>
      <c r="D517" s="148">
        <v>926</v>
      </c>
      <c r="E517" s="77" t="s">
        <v>39</v>
      </c>
      <c r="F517" s="77" t="s">
        <v>18</v>
      </c>
      <c r="G517" s="76">
        <v>5200000000</v>
      </c>
      <c r="H517" s="81"/>
      <c r="I517" s="143">
        <f t="shared" si="61"/>
        <v>10613200</v>
      </c>
      <c r="J517" s="144">
        <f t="shared" ref="J517:N518" si="68">J518</f>
        <v>10613200</v>
      </c>
      <c r="K517" s="144">
        <f t="shared" si="68"/>
        <v>0</v>
      </c>
      <c r="L517" s="144">
        <f t="shared" si="68"/>
        <v>0</v>
      </c>
      <c r="M517" s="143">
        <f t="shared" si="68"/>
        <v>0</v>
      </c>
      <c r="N517" s="143">
        <f t="shared" si="68"/>
        <v>0</v>
      </c>
    </row>
    <row r="518" spans="2:14" s="145" customFormat="1">
      <c r="B518" s="136"/>
      <c r="C518" s="40" t="s">
        <v>123</v>
      </c>
      <c r="D518" s="148">
        <v>926</v>
      </c>
      <c r="E518" s="77" t="s">
        <v>39</v>
      </c>
      <c r="F518" s="77" t="s">
        <v>18</v>
      </c>
      <c r="G518" s="76">
        <v>5250000000</v>
      </c>
      <c r="H518" s="81"/>
      <c r="I518" s="143">
        <f t="shared" si="61"/>
        <v>10613200</v>
      </c>
      <c r="J518" s="144">
        <f t="shared" si="68"/>
        <v>10613200</v>
      </c>
      <c r="K518" s="144">
        <f t="shared" si="68"/>
        <v>0</v>
      </c>
      <c r="L518" s="144">
        <f t="shared" si="68"/>
        <v>0</v>
      </c>
      <c r="M518" s="143">
        <f t="shared" si="68"/>
        <v>0</v>
      </c>
      <c r="N518" s="143">
        <f t="shared" si="68"/>
        <v>0</v>
      </c>
    </row>
    <row r="519" spans="2:14" s="145" customFormat="1" ht="37.5">
      <c r="B519" s="136"/>
      <c r="C519" s="146" t="s">
        <v>120</v>
      </c>
      <c r="D519" s="148">
        <v>926</v>
      </c>
      <c r="E519" s="77" t="s">
        <v>39</v>
      </c>
      <c r="F519" s="77" t="s">
        <v>18</v>
      </c>
      <c r="G519" s="76">
        <v>5250000590</v>
      </c>
      <c r="H519" s="81"/>
      <c r="I519" s="143">
        <f t="shared" si="61"/>
        <v>10613200</v>
      </c>
      <c r="J519" s="144">
        <f>J520+J521+J522</f>
        <v>10613200</v>
      </c>
      <c r="K519" s="144">
        <f>K520+K521+K522</f>
        <v>0</v>
      </c>
      <c r="L519" s="144">
        <f>L520+L521+L522</f>
        <v>0</v>
      </c>
      <c r="M519" s="143">
        <f>M520+M521+M522</f>
        <v>0</v>
      </c>
      <c r="N519" s="143">
        <f>N520+N521+N522</f>
        <v>0</v>
      </c>
    </row>
    <row r="520" spans="2:14" s="145" customFormat="1" ht="75">
      <c r="B520" s="136"/>
      <c r="C520" s="40" t="s">
        <v>91</v>
      </c>
      <c r="D520" s="148">
        <v>926</v>
      </c>
      <c r="E520" s="77" t="s">
        <v>39</v>
      </c>
      <c r="F520" s="77" t="s">
        <v>18</v>
      </c>
      <c r="G520" s="76">
        <v>5250000590</v>
      </c>
      <c r="H520" s="81">
        <v>100</v>
      </c>
      <c r="I520" s="143">
        <f t="shared" ref="I520:I583" si="69">SUM(J520:N520)</f>
        <v>8278900</v>
      </c>
      <c r="J520" s="144">
        <v>8278900</v>
      </c>
      <c r="K520" s="144"/>
      <c r="L520" s="144"/>
      <c r="M520" s="143"/>
      <c r="N520" s="143"/>
    </row>
    <row r="521" spans="2:14" s="145" customFormat="1" ht="37.5">
      <c r="B521" s="136"/>
      <c r="C521" s="40" t="s">
        <v>94</v>
      </c>
      <c r="D521" s="148">
        <v>926</v>
      </c>
      <c r="E521" s="77" t="s">
        <v>39</v>
      </c>
      <c r="F521" s="77" t="s">
        <v>18</v>
      </c>
      <c r="G521" s="76">
        <v>5250000590</v>
      </c>
      <c r="H521" s="81">
        <v>200</v>
      </c>
      <c r="I521" s="143">
        <f t="shared" si="69"/>
        <v>2314300</v>
      </c>
      <c r="J521" s="144">
        <v>2314300</v>
      </c>
      <c r="K521" s="144"/>
      <c r="L521" s="144"/>
      <c r="M521" s="143"/>
      <c r="N521" s="143"/>
    </row>
    <row r="522" spans="2:14" s="145" customFormat="1">
      <c r="B522" s="136"/>
      <c r="C522" s="40" t="s">
        <v>97</v>
      </c>
      <c r="D522" s="148">
        <v>926</v>
      </c>
      <c r="E522" s="77" t="s">
        <v>39</v>
      </c>
      <c r="F522" s="77" t="s">
        <v>18</v>
      </c>
      <c r="G522" s="76">
        <v>5250000590</v>
      </c>
      <c r="H522" s="81">
        <v>800</v>
      </c>
      <c r="I522" s="143">
        <f t="shared" si="69"/>
        <v>20000</v>
      </c>
      <c r="J522" s="144">
        <v>20000</v>
      </c>
      <c r="K522" s="144"/>
      <c r="L522" s="144"/>
      <c r="M522" s="143"/>
      <c r="N522" s="143"/>
    </row>
    <row r="523" spans="2:14" s="145" customFormat="1" ht="75">
      <c r="B523" s="136"/>
      <c r="C523" s="40" t="s">
        <v>189</v>
      </c>
      <c r="D523" s="148">
        <v>926</v>
      </c>
      <c r="E523" s="77" t="s">
        <v>39</v>
      </c>
      <c r="F523" s="77" t="s">
        <v>18</v>
      </c>
      <c r="G523" s="76">
        <v>5900000000</v>
      </c>
      <c r="H523" s="81"/>
      <c r="I523" s="143">
        <f t="shared" si="69"/>
        <v>1826400</v>
      </c>
      <c r="J523" s="144">
        <f>J524</f>
        <v>1826400</v>
      </c>
      <c r="K523" s="144">
        <f>K524</f>
        <v>0</v>
      </c>
      <c r="L523" s="144">
        <f>L524</f>
        <v>0</v>
      </c>
      <c r="M523" s="143">
        <f>M524</f>
        <v>0</v>
      </c>
      <c r="N523" s="143">
        <f>N524</f>
        <v>0</v>
      </c>
    </row>
    <row r="524" spans="2:14" s="145" customFormat="1">
      <c r="B524" s="136"/>
      <c r="C524" s="40" t="s">
        <v>190</v>
      </c>
      <c r="D524" s="148">
        <v>926</v>
      </c>
      <c r="E524" s="77" t="s">
        <v>39</v>
      </c>
      <c r="F524" s="77" t="s">
        <v>18</v>
      </c>
      <c r="G524" s="76">
        <v>5920000000</v>
      </c>
      <c r="H524" s="81"/>
      <c r="I524" s="143">
        <f t="shared" si="69"/>
        <v>1826400</v>
      </c>
      <c r="J524" s="144">
        <f>J525+J527</f>
        <v>1826400</v>
      </c>
      <c r="K524" s="144">
        <f>K525+K527</f>
        <v>0</v>
      </c>
      <c r="L524" s="144">
        <f>L525+L527</f>
        <v>0</v>
      </c>
      <c r="M524" s="143">
        <f>M525+M527</f>
        <v>0</v>
      </c>
      <c r="N524" s="143">
        <f>N525+N527</f>
        <v>0</v>
      </c>
    </row>
    <row r="525" spans="2:14" s="145" customFormat="1" ht="37.5">
      <c r="B525" s="136"/>
      <c r="C525" s="40" t="s">
        <v>191</v>
      </c>
      <c r="D525" s="148">
        <v>926</v>
      </c>
      <c r="E525" s="77" t="s">
        <v>39</v>
      </c>
      <c r="F525" s="77" t="s">
        <v>18</v>
      </c>
      <c r="G525" s="76">
        <v>5920011040</v>
      </c>
      <c r="H525" s="81"/>
      <c r="I525" s="143">
        <f t="shared" si="69"/>
        <v>314400</v>
      </c>
      <c r="J525" s="144">
        <f>J526</f>
        <v>314400</v>
      </c>
      <c r="K525" s="144">
        <f>K526</f>
        <v>0</v>
      </c>
      <c r="L525" s="144">
        <f>L526</f>
        <v>0</v>
      </c>
      <c r="M525" s="143">
        <f>M526</f>
        <v>0</v>
      </c>
      <c r="N525" s="143">
        <f>N526</f>
        <v>0</v>
      </c>
    </row>
    <row r="526" spans="2:14" s="145" customFormat="1" ht="37.5">
      <c r="B526" s="136"/>
      <c r="C526" s="40" t="s">
        <v>158</v>
      </c>
      <c r="D526" s="148">
        <v>926</v>
      </c>
      <c r="E526" s="77" t="s">
        <v>39</v>
      </c>
      <c r="F526" s="77" t="s">
        <v>18</v>
      </c>
      <c r="G526" s="76">
        <v>5920011040</v>
      </c>
      <c r="H526" s="81">
        <v>600</v>
      </c>
      <c r="I526" s="143">
        <f t="shared" si="69"/>
        <v>314400</v>
      </c>
      <c r="J526" s="144">
        <v>314400</v>
      </c>
      <c r="K526" s="144"/>
      <c r="L526" s="144"/>
      <c r="M526" s="143"/>
      <c r="N526" s="143"/>
    </row>
    <row r="527" spans="2:14" s="145" customFormat="1" ht="37.5">
      <c r="B527" s="136"/>
      <c r="C527" s="40" t="s">
        <v>192</v>
      </c>
      <c r="D527" s="148">
        <v>926</v>
      </c>
      <c r="E527" s="77" t="s">
        <v>39</v>
      </c>
      <c r="F527" s="77" t="s">
        <v>18</v>
      </c>
      <c r="G527" s="76">
        <v>5920011060</v>
      </c>
      <c r="H527" s="81"/>
      <c r="I527" s="143">
        <f t="shared" si="69"/>
        <v>1512000</v>
      </c>
      <c r="J527" s="144">
        <f>J528+J529</f>
        <v>1512000</v>
      </c>
      <c r="K527" s="144">
        <f>K528+K529</f>
        <v>0</v>
      </c>
      <c r="L527" s="144">
        <f>L528+L529</f>
        <v>0</v>
      </c>
      <c r="M527" s="143">
        <f>M528+M529</f>
        <v>0</v>
      </c>
      <c r="N527" s="143">
        <f>N528+N529</f>
        <v>0</v>
      </c>
    </row>
    <row r="528" spans="2:14" s="145" customFormat="1" ht="37.5">
      <c r="B528" s="136"/>
      <c r="C528" s="40" t="s">
        <v>94</v>
      </c>
      <c r="D528" s="148">
        <v>926</v>
      </c>
      <c r="E528" s="77" t="s">
        <v>39</v>
      </c>
      <c r="F528" s="77" t="s">
        <v>18</v>
      </c>
      <c r="G528" s="76">
        <v>5920011060</v>
      </c>
      <c r="H528" s="81">
        <v>200</v>
      </c>
      <c r="I528" s="143">
        <f t="shared" si="69"/>
        <v>450000</v>
      </c>
      <c r="J528" s="144">
        <v>450000</v>
      </c>
      <c r="K528" s="144"/>
      <c r="L528" s="144"/>
      <c r="M528" s="143"/>
      <c r="N528" s="143"/>
    </row>
    <row r="529" spans="2:14" s="145" customFormat="1" ht="37.5">
      <c r="B529" s="136"/>
      <c r="C529" s="40" t="s">
        <v>158</v>
      </c>
      <c r="D529" s="148">
        <v>926</v>
      </c>
      <c r="E529" s="77" t="s">
        <v>39</v>
      </c>
      <c r="F529" s="77" t="s">
        <v>18</v>
      </c>
      <c r="G529" s="76">
        <v>5920011060</v>
      </c>
      <c r="H529" s="81">
        <v>600</v>
      </c>
      <c r="I529" s="143">
        <f t="shared" si="69"/>
        <v>1062000</v>
      </c>
      <c r="J529" s="144">
        <v>1062000</v>
      </c>
      <c r="K529" s="144"/>
      <c r="L529" s="144"/>
      <c r="M529" s="143"/>
      <c r="N529" s="143"/>
    </row>
    <row r="530" spans="2:14" s="145" customFormat="1" ht="56.25">
      <c r="B530" s="136"/>
      <c r="C530" s="40" t="s">
        <v>269</v>
      </c>
      <c r="D530" s="148">
        <v>926</v>
      </c>
      <c r="E530" s="77" t="s">
        <v>39</v>
      </c>
      <c r="F530" s="77" t="s">
        <v>18</v>
      </c>
      <c r="G530" s="76">
        <v>6700000000</v>
      </c>
      <c r="H530" s="81"/>
      <c r="I530" s="143">
        <f t="shared" si="69"/>
        <v>227700</v>
      </c>
      <c r="J530" s="144">
        <f t="shared" ref="J530:N532" si="70">J531</f>
        <v>150000</v>
      </c>
      <c r="K530" s="144">
        <f t="shared" si="70"/>
        <v>0</v>
      </c>
      <c r="L530" s="144">
        <f t="shared" si="70"/>
        <v>0</v>
      </c>
      <c r="M530" s="143">
        <f t="shared" si="70"/>
        <v>77700</v>
      </c>
      <c r="N530" s="143">
        <f t="shared" si="70"/>
        <v>0</v>
      </c>
    </row>
    <row r="531" spans="2:14" s="145" customFormat="1" ht="37.5">
      <c r="B531" s="136"/>
      <c r="C531" s="40" t="s">
        <v>270</v>
      </c>
      <c r="D531" s="148">
        <v>926</v>
      </c>
      <c r="E531" s="77" t="s">
        <v>39</v>
      </c>
      <c r="F531" s="77" t="s">
        <v>18</v>
      </c>
      <c r="G531" s="76">
        <v>6710000000</v>
      </c>
      <c r="H531" s="81"/>
      <c r="I531" s="143">
        <f t="shared" si="69"/>
        <v>227700</v>
      </c>
      <c r="J531" s="144">
        <f t="shared" si="70"/>
        <v>150000</v>
      </c>
      <c r="K531" s="144">
        <f t="shared" si="70"/>
        <v>0</v>
      </c>
      <c r="L531" s="144">
        <f t="shared" si="70"/>
        <v>0</v>
      </c>
      <c r="M531" s="143">
        <f t="shared" si="70"/>
        <v>77700</v>
      </c>
      <c r="N531" s="143">
        <f t="shared" si="70"/>
        <v>0</v>
      </c>
    </row>
    <row r="532" spans="2:14" s="145" customFormat="1">
      <c r="B532" s="136"/>
      <c r="C532" s="40" t="s">
        <v>271</v>
      </c>
      <c r="D532" s="148">
        <v>926</v>
      </c>
      <c r="E532" s="77" t="s">
        <v>39</v>
      </c>
      <c r="F532" s="77" t="s">
        <v>18</v>
      </c>
      <c r="G532" s="76">
        <v>6710010220</v>
      </c>
      <c r="H532" s="81"/>
      <c r="I532" s="143">
        <f t="shared" si="69"/>
        <v>227700</v>
      </c>
      <c r="J532" s="144">
        <f t="shared" si="70"/>
        <v>150000</v>
      </c>
      <c r="K532" s="144">
        <f t="shared" si="70"/>
        <v>0</v>
      </c>
      <c r="L532" s="144">
        <f t="shared" si="70"/>
        <v>0</v>
      </c>
      <c r="M532" s="143">
        <f t="shared" si="70"/>
        <v>77700</v>
      </c>
      <c r="N532" s="143">
        <f t="shared" si="70"/>
        <v>0</v>
      </c>
    </row>
    <row r="533" spans="2:14" s="145" customFormat="1" ht="37.5">
      <c r="B533" s="136"/>
      <c r="C533" s="40" t="s">
        <v>94</v>
      </c>
      <c r="D533" s="148">
        <v>926</v>
      </c>
      <c r="E533" s="77" t="s">
        <v>39</v>
      </c>
      <c r="F533" s="77" t="s">
        <v>18</v>
      </c>
      <c r="G533" s="76">
        <v>6710010220</v>
      </c>
      <c r="H533" s="81">
        <v>200</v>
      </c>
      <c r="I533" s="143">
        <f t="shared" si="69"/>
        <v>227700</v>
      </c>
      <c r="J533" s="144">
        <v>150000</v>
      </c>
      <c r="K533" s="144"/>
      <c r="L533" s="144"/>
      <c r="M533" s="143">
        <v>77700</v>
      </c>
      <c r="N533" s="143"/>
    </row>
    <row r="534" spans="2:14" s="145" customFormat="1" ht="93.75">
      <c r="B534" s="136"/>
      <c r="C534" s="40" t="s">
        <v>281</v>
      </c>
      <c r="D534" s="148">
        <v>926</v>
      </c>
      <c r="E534" s="77" t="s">
        <v>39</v>
      </c>
      <c r="F534" s="77" t="s">
        <v>18</v>
      </c>
      <c r="G534" s="76">
        <v>6900000000</v>
      </c>
      <c r="H534" s="81"/>
      <c r="I534" s="143">
        <f t="shared" si="69"/>
        <v>575300</v>
      </c>
      <c r="J534" s="144">
        <f t="shared" ref="J534:N536" si="71">J535</f>
        <v>575300</v>
      </c>
      <c r="K534" s="144">
        <f t="shared" si="71"/>
        <v>0</v>
      </c>
      <c r="L534" s="144">
        <f t="shared" si="71"/>
        <v>0</v>
      </c>
      <c r="M534" s="143">
        <f t="shared" si="71"/>
        <v>0</v>
      </c>
      <c r="N534" s="143">
        <f t="shared" si="71"/>
        <v>0</v>
      </c>
    </row>
    <row r="535" spans="2:14" s="145" customFormat="1" ht="37.5">
      <c r="B535" s="136"/>
      <c r="C535" s="40" t="s">
        <v>282</v>
      </c>
      <c r="D535" s="148">
        <v>926</v>
      </c>
      <c r="E535" s="77" t="s">
        <v>39</v>
      </c>
      <c r="F535" s="77" t="s">
        <v>18</v>
      </c>
      <c r="G535" s="76">
        <v>6910000000</v>
      </c>
      <c r="H535" s="81"/>
      <c r="I535" s="143">
        <f t="shared" si="69"/>
        <v>575300</v>
      </c>
      <c r="J535" s="144">
        <f t="shared" si="71"/>
        <v>575300</v>
      </c>
      <c r="K535" s="144">
        <f t="shared" si="71"/>
        <v>0</v>
      </c>
      <c r="L535" s="144">
        <f t="shared" si="71"/>
        <v>0</v>
      </c>
      <c r="M535" s="143">
        <f t="shared" si="71"/>
        <v>0</v>
      </c>
      <c r="N535" s="143">
        <f t="shared" si="71"/>
        <v>0</v>
      </c>
    </row>
    <row r="536" spans="2:14" s="145" customFormat="1" ht="96" customHeight="1">
      <c r="B536" s="136"/>
      <c r="C536" s="40" t="s">
        <v>283</v>
      </c>
      <c r="D536" s="148">
        <v>926</v>
      </c>
      <c r="E536" s="77" t="s">
        <v>39</v>
      </c>
      <c r="F536" s="77" t="s">
        <v>18</v>
      </c>
      <c r="G536" s="76">
        <v>6910010500</v>
      </c>
      <c r="H536" s="81"/>
      <c r="I536" s="143">
        <f t="shared" si="69"/>
        <v>575300</v>
      </c>
      <c r="J536" s="144">
        <f t="shared" si="71"/>
        <v>575300</v>
      </c>
      <c r="K536" s="144">
        <f t="shared" si="71"/>
        <v>0</v>
      </c>
      <c r="L536" s="144">
        <f t="shared" si="71"/>
        <v>0</v>
      </c>
      <c r="M536" s="143">
        <f t="shared" si="71"/>
        <v>0</v>
      </c>
      <c r="N536" s="143">
        <f t="shared" si="71"/>
        <v>0</v>
      </c>
    </row>
    <row r="537" spans="2:14" s="145" customFormat="1" ht="37.5">
      <c r="B537" s="136"/>
      <c r="C537" s="40" t="s">
        <v>94</v>
      </c>
      <c r="D537" s="148">
        <v>926</v>
      </c>
      <c r="E537" s="77" t="s">
        <v>39</v>
      </c>
      <c r="F537" s="77" t="s">
        <v>18</v>
      </c>
      <c r="G537" s="76">
        <v>6910010500</v>
      </c>
      <c r="H537" s="81">
        <v>200</v>
      </c>
      <c r="I537" s="143">
        <f t="shared" si="69"/>
        <v>575300</v>
      </c>
      <c r="J537" s="144">
        <v>575300</v>
      </c>
      <c r="K537" s="144"/>
      <c r="L537" s="144"/>
      <c r="M537" s="143"/>
      <c r="N537" s="143"/>
    </row>
    <row r="538" spans="2:14" s="145" customFormat="1">
      <c r="B538" s="136"/>
      <c r="C538" s="40" t="s">
        <v>285</v>
      </c>
      <c r="D538" s="148">
        <v>926</v>
      </c>
      <c r="E538" s="77" t="s">
        <v>39</v>
      </c>
      <c r="F538" s="77" t="s">
        <v>18</v>
      </c>
      <c r="G538" s="76">
        <v>7000000000</v>
      </c>
      <c r="H538" s="81"/>
      <c r="I538" s="143">
        <f t="shared" si="69"/>
        <v>115500</v>
      </c>
      <c r="J538" s="144">
        <f t="shared" ref="J538:N540" si="72">J539</f>
        <v>115500</v>
      </c>
      <c r="K538" s="144">
        <f t="shared" si="72"/>
        <v>0</v>
      </c>
      <c r="L538" s="144">
        <f t="shared" si="72"/>
        <v>0</v>
      </c>
      <c r="M538" s="143">
        <f t="shared" si="72"/>
        <v>0</v>
      </c>
      <c r="N538" s="143">
        <f t="shared" si="72"/>
        <v>0</v>
      </c>
    </row>
    <row r="539" spans="2:14" s="145" customFormat="1">
      <c r="B539" s="136"/>
      <c r="C539" s="40" t="s">
        <v>290</v>
      </c>
      <c r="D539" s="148">
        <v>926</v>
      </c>
      <c r="E539" s="77" t="s">
        <v>39</v>
      </c>
      <c r="F539" s="77" t="s">
        <v>18</v>
      </c>
      <c r="G539" s="76">
        <v>7020000000</v>
      </c>
      <c r="H539" s="81"/>
      <c r="I539" s="143">
        <f t="shared" si="69"/>
        <v>115500</v>
      </c>
      <c r="J539" s="144">
        <f t="shared" si="72"/>
        <v>115500</v>
      </c>
      <c r="K539" s="144">
        <f t="shared" si="72"/>
        <v>0</v>
      </c>
      <c r="L539" s="144">
        <f t="shared" si="72"/>
        <v>0</v>
      </c>
      <c r="M539" s="143">
        <f t="shared" si="72"/>
        <v>0</v>
      </c>
      <c r="N539" s="143">
        <f t="shared" si="72"/>
        <v>0</v>
      </c>
    </row>
    <row r="540" spans="2:14" s="145" customFormat="1" ht="56.25">
      <c r="B540" s="136"/>
      <c r="C540" s="40" t="s">
        <v>291</v>
      </c>
      <c r="D540" s="148">
        <v>926</v>
      </c>
      <c r="E540" s="77" t="s">
        <v>39</v>
      </c>
      <c r="F540" s="77" t="s">
        <v>18</v>
      </c>
      <c r="G540" s="76">
        <v>7020010060</v>
      </c>
      <c r="H540" s="81"/>
      <c r="I540" s="143">
        <f t="shared" si="69"/>
        <v>115500</v>
      </c>
      <c r="J540" s="144">
        <f t="shared" si="72"/>
        <v>115500</v>
      </c>
      <c r="K540" s="144">
        <f t="shared" si="72"/>
        <v>0</v>
      </c>
      <c r="L540" s="144">
        <f t="shared" si="72"/>
        <v>0</v>
      </c>
      <c r="M540" s="143">
        <f t="shared" si="72"/>
        <v>0</v>
      </c>
      <c r="N540" s="143">
        <f t="shared" si="72"/>
        <v>0</v>
      </c>
    </row>
    <row r="541" spans="2:14" s="145" customFormat="1">
      <c r="B541" s="136"/>
      <c r="C541" s="40" t="s">
        <v>131</v>
      </c>
      <c r="D541" s="148">
        <v>926</v>
      </c>
      <c r="E541" s="77" t="s">
        <v>39</v>
      </c>
      <c r="F541" s="77" t="s">
        <v>18</v>
      </c>
      <c r="G541" s="76">
        <v>7020010060</v>
      </c>
      <c r="H541" s="81">
        <v>300</v>
      </c>
      <c r="I541" s="143">
        <f t="shared" si="69"/>
        <v>115500</v>
      </c>
      <c r="J541" s="144">
        <v>115500</v>
      </c>
      <c r="K541" s="144"/>
      <c r="L541" s="144"/>
      <c r="M541" s="143"/>
      <c r="N541" s="143"/>
    </row>
    <row r="542" spans="2:14" s="145" customFormat="1" ht="37.5">
      <c r="B542" s="136"/>
      <c r="C542" s="40" t="s">
        <v>293</v>
      </c>
      <c r="D542" s="148">
        <v>926</v>
      </c>
      <c r="E542" s="77" t="s">
        <v>39</v>
      </c>
      <c r="F542" s="77" t="s">
        <v>18</v>
      </c>
      <c r="G542" s="76">
        <v>7100000000</v>
      </c>
      <c r="H542" s="81"/>
      <c r="I542" s="143">
        <f t="shared" si="69"/>
        <v>245000</v>
      </c>
      <c r="J542" s="144">
        <f t="shared" ref="J542:N544" si="73">J543</f>
        <v>245000</v>
      </c>
      <c r="K542" s="144">
        <f t="shared" si="73"/>
        <v>0</v>
      </c>
      <c r="L542" s="144">
        <f t="shared" si="73"/>
        <v>0</v>
      </c>
      <c r="M542" s="143">
        <f t="shared" si="73"/>
        <v>0</v>
      </c>
      <c r="N542" s="143">
        <f t="shared" si="73"/>
        <v>0</v>
      </c>
    </row>
    <row r="543" spans="2:14" s="145" customFormat="1" ht="56.25">
      <c r="B543" s="136"/>
      <c r="C543" s="40" t="s">
        <v>294</v>
      </c>
      <c r="D543" s="148">
        <v>926</v>
      </c>
      <c r="E543" s="77" t="s">
        <v>39</v>
      </c>
      <c r="F543" s="77" t="s">
        <v>18</v>
      </c>
      <c r="G543" s="76">
        <v>7110000000</v>
      </c>
      <c r="H543" s="81"/>
      <c r="I543" s="143">
        <f t="shared" si="69"/>
        <v>245000</v>
      </c>
      <c r="J543" s="144">
        <f t="shared" si="73"/>
        <v>245000</v>
      </c>
      <c r="K543" s="144">
        <f t="shared" si="73"/>
        <v>0</v>
      </c>
      <c r="L543" s="144">
        <f t="shared" si="73"/>
        <v>0</v>
      </c>
      <c r="M543" s="143">
        <f t="shared" si="73"/>
        <v>0</v>
      </c>
      <c r="N543" s="143">
        <f t="shared" si="73"/>
        <v>0</v>
      </c>
    </row>
    <row r="544" spans="2:14" s="145" customFormat="1" ht="37.5">
      <c r="B544" s="136"/>
      <c r="C544" s="40" t="s">
        <v>295</v>
      </c>
      <c r="D544" s="148">
        <v>926</v>
      </c>
      <c r="E544" s="77" t="s">
        <v>39</v>
      </c>
      <c r="F544" s="77" t="s">
        <v>18</v>
      </c>
      <c r="G544" s="76">
        <v>7110010610</v>
      </c>
      <c r="H544" s="81"/>
      <c r="I544" s="143">
        <f t="shared" si="69"/>
        <v>245000</v>
      </c>
      <c r="J544" s="144">
        <f t="shared" si="73"/>
        <v>245000</v>
      </c>
      <c r="K544" s="144">
        <f t="shared" si="73"/>
        <v>0</v>
      </c>
      <c r="L544" s="144">
        <f t="shared" si="73"/>
        <v>0</v>
      </c>
      <c r="M544" s="143">
        <f t="shared" si="73"/>
        <v>0</v>
      </c>
      <c r="N544" s="143">
        <f t="shared" si="73"/>
        <v>0</v>
      </c>
    </row>
    <row r="545" spans="2:1024" s="145" customFormat="1" ht="37.5">
      <c r="B545" s="136"/>
      <c r="C545" s="40" t="s">
        <v>94</v>
      </c>
      <c r="D545" s="148">
        <v>926</v>
      </c>
      <c r="E545" s="77" t="s">
        <v>39</v>
      </c>
      <c r="F545" s="77" t="s">
        <v>18</v>
      </c>
      <c r="G545" s="76">
        <v>7110010610</v>
      </c>
      <c r="H545" s="81">
        <v>200</v>
      </c>
      <c r="I545" s="143">
        <f t="shared" si="69"/>
        <v>245000</v>
      </c>
      <c r="J545" s="144">
        <v>245000</v>
      </c>
      <c r="K545" s="144"/>
      <c r="L545" s="144"/>
      <c r="M545" s="143"/>
      <c r="N545" s="143"/>
    </row>
    <row r="546" spans="2:1024" s="139" customFormat="1" ht="37.5">
      <c r="B546" s="133" t="s">
        <v>66</v>
      </c>
      <c r="C546" s="86" t="s">
        <v>368</v>
      </c>
      <c r="D546" s="134">
        <v>929</v>
      </c>
      <c r="E546" s="88"/>
      <c r="F546" s="88"/>
      <c r="G546" s="87"/>
      <c r="H546" s="88"/>
      <c r="I546" s="137">
        <f t="shared" si="69"/>
        <v>150477200</v>
      </c>
      <c r="J546" s="138">
        <f>J553+J547</f>
        <v>149477200</v>
      </c>
      <c r="K546" s="138">
        <f>K553+K547</f>
        <v>0</v>
      </c>
      <c r="L546" s="138">
        <f>L553+L547</f>
        <v>0</v>
      </c>
      <c r="M546" s="137">
        <f>M553+M547</f>
        <v>1000000</v>
      </c>
      <c r="N546" s="137">
        <f>N553+N547</f>
        <v>0</v>
      </c>
    </row>
    <row r="547" spans="2:1024" s="139" customFormat="1">
      <c r="B547" s="133"/>
      <c r="C547" s="40" t="s">
        <v>11</v>
      </c>
      <c r="D547" s="148">
        <v>929</v>
      </c>
      <c r="E547" s="77" t="s">
        <v>12</v>
      </c>
      <c r="F547" s="77" t="s">
        <v>75</v>
      </c>
      <c r="G547" s="76"/>
      <c r="H547" s="77"/>
      <c r="I547" s="143">
        <f t="shared" si="69"/>
        <v>225500</v>
      </c>
      <c r="J547" s="144">
        <f t="shared" ref="J547:N551" si="74">J548</f>
        <v>225500</v>
      </c>
      <c r="K547" s="144">
        <f t="shared" si="74"/>
        <v>0</v>
      </c>
      <c r="L547" s="144">
        <f t="shared" si="74"/>
        <v>0</v>
      </c>
      <c r="M547" s="143">
        <f t="shared" si="74"/>
        <v>0</v>
      </c>
      <c r="N547" s="143">
        <f t="shared" si="74"/>
        <v>0</v>
      </c>
      <c r="AKO547" s="145"/>
      <c r="AKP547" s="145"/>
      <c r="AKQ547" s="145"/>
      <c r="AKR547" s="145"/>
      <c r="AKS547" s="145"/>
      <c r="AKT547" s="145"/>
      <c r="AKU547" s="145"/>
      <c r="AKV547" s="145"/>
      <c r="AKW547" s="145"/>
      <c r="AKX547" s="145"/>
      <c r="AKY547" s="145"/>
      <c r="AKZ547" s="145"/>
      <c r="ALA547" s="145"/>
      <c r="ALB547" s="145"/>
      <c r="ALC547" s="145"/>
      <c r="ALD547" s="145"/>
      <c r="ALE547" s="145"/>
      <c r="ALF547" s="145"/>
      <c r="ALG547" s="145"/>
      <c r="ALH547" s="145"/>
      <c r="ALI547" s="145"/>
      <c r="ALJ547" s="145"/>
      <c r="ALK547" s="145"/>
      <c r="ALL547" s="145"/>
      <c r="ALM547" s="145"/>
      <c r="ALN547" s="145"/>
      <c r="ALO547" s="145"/>
      <c r="ALP547" s="145"/>
      <c r="ALQ547" s="145"/>
      <c r="ALR547" s="145"/>
      <c r="ALS547" s="145"/>
      <c r="ALT547" s="145"/>
      <c r="ALU547" s="145"/>
      <c r="ALV547" s="145"/>
      <c r="ALW547" s="145"/>
      <c r="ALX547" s="145"/>
      <c r="ALY547" s="145"/>
      <c r="ALZ547" s="145"/>
      <c r="AMA547" s="145"/>
      <c r="AMB547" s="145"/>
      <c r="AMC547" s="145"/>
      <c r="AMD547" s="145"/>
      <c r="AME547" s="145"/>
      <c r="AMF547" s="145"/>
      <c r="AMG547" s="145"/>
      <c r="AMH547" s="145"/>
      <c r="AMI547" s="145"/>
      <c r="AMJ547" s="145"/>
    </row>
    <row r="548" spans="2:1024" s="139" customFormat="1">
      <c r="B548" s="133"/>
      <c r="C548" s="40" t="s">
        <v>25</v>
      </c>
      <c r="D548" s="148">
        <v>929</v>
      </c>
      <c r="E548" s="77" t="s">
        <v>12</v>
      </c>
      <c r="F548" s="77" t="s">
        <v>26</v>
      </c>
      <c r="G548" s="76"/>
      <c r="H548" s="77"/>
      <c r="I548" s="143">
        <f t="shared" si="69"/>
        <v>225500</v>
      </c>
      <c r="J548" s="144">
        <f t="shared" si="74"/>
        <v>225500</v>
      </c>
      <c r="K548" s="144">
        <f t="shared" si="74"/>
        <v>0</v>
      </c>
      <c r="L548" s="144">
        <f t="shared" si="74"/>
        <v>0</v>
      </c>
      <c r="M548" s="143">
        <f t="shared" si="74"/>
        <v>0</v>
      </c>
      <c r="N548" s="143">
        <f t="shared" si="74"/>
        <v>0</v>
      </c>
      <c r="AKO548" s="145"/>
      <c r="AKP548" s="145"/>
      <c r="AKQ548" s="145"/>
      <c r="AKR548" s="145"/>
      <c r="AKS548" s="145"/>
      <c r="AKT548" s="145"/>
      <c r="AKU548" s="145"/>
      <c r="AKV548" s="145"/>
      <c r="AKW548" s="145"/>
      <c r="AKX548" s="145"/>
      <c r="AKY548" s="145"/>
      <c r="AKZ548" s="145"/>
      <c r="ALA548" s="145"/>
      <c r="ALB548" s="145"/>
      <c r="ALC548" s="145"/>
      <c r="ALD548" s="145"/>
      <c r="ALE548" s="145"/>
      <c r="ALF548" s="145"/>
      <c r="ALG548" s="145"/>
      <c r="ALH548" s="145"/>
      <c r="ALI548" s="145"/>
      <c r="ALJ548" s="145"/>
      <c r="ALK548" s="145"/>
      <c r="ALL548" s="145"/>
      <c r="ALM548" s="145"/>
      <c r="ALN548" s="145"/>
      <c r="ALO548" s="145"/>
      <c r="ALP548" s="145"/>
      <c r="ALQ548" s="145"/>
      <c r="ALR548" s="145"/>
      <c r="ALS548" s="145"/>
      <c r="ALT548" s="145"/>
      <c r="ALU548" s="145"/>
      <c r="ALV548" s="145"/>
      <c r="ALW548" s="145"/>
      <c r="ALX548" s="145"/>
      <c r="ALY548" s="145"/>
      <c r="ALZ548" s="145"/>
      <c r="AMA548" s="145"/>
      <c r="AMB548" s="145"/>
      <c r="AMC548" s="145"/>
      <c r="AMD548" s="145"/>
      <c r="AME548" s="145"/>
      <c r="AMF548" s="145"/>
      <c r="AMG548" s="145"/>
      <c r="AMH548" s="145"/>
      <c r="AMI548" s="145"/>
      <c r="AMJ548" s="145"/>
    </row>
    <row r="549" spans="2:1024" s="139" customFormat="1" ht="37.5">
      <c r="B549" s="133"/>
      <c r="C549" s="40" t="s">
        <v>88</v>
      </c>
      <c r="D549" s="148">
        <v>929</v>
      </c>
      <c r="E549" s="77" t="s">
        <v>12</v>
      </c>
      <c r="F549" s="77" t="s">
        <v>26</v>
      </c>
      <c r="G549" s="76">
        <v>5000000000</v>
      </c>
      <c r="H549" s="77"/>
      <c r="I549" s="143">
        <f t="shared" si="69"/>
        <v>225500</v>
      </c>
      <c r="J549" s="144">
        <f t="shared" si="74"/>
        <v>225500</v>
      </c>
      <c r="K549" s="144">
        <f t="shared" si="74"/>
        <v>0</v>
      </c>
      <c r="L549" s="144">
        <f t="shared" si="74"/>
        <v>0</v>
      </c>
      <c r="M549" s="143">
        <f t="shared" si="74"/>
        <v>0</v>
      </c>
      <c r="N549" s="143">
        <f t="shared" si="74"/>
        <v>0</v>
      </c>
      <c r="AKO549" s="145"/>
      <c r="AKP549" s="145"/>
      <c r="AKQ549" s="145"/>
      <c r="AKR549" s="145"/>
      <c r="AKS549" s="145"/>
      <c r="AKT549" s="145"/>
      <c r="AKU549" s="145"/>
      <c r="AKV549" s="145"/>
      <c r="AKW549" s="145"/>
      <c r="AKX549" s="145"/>
      <c r="AKY549" s="145"/>
      <c r="AKZ549" s="145"/>
      <c r="ALA549" s="145"/>
      <c r="ALB549" s="145"/>
      <c r="ALC549" s="145"/>
      <c r="ALD549" s="145"/>
      <c r="ALE549" s="145"/>
      <c r="ALF549" s="145"/>
      <c r="ALG549" s="145"/>
      <c r="ALH549" s="145"/>
      <c r="ALI549" s="145"/>
      <c r="ALJ549" s="145"/>
      <c r="ALK549" s="145"/>
      <c r="ALL549" s="145"/>
      <c r="ALM549" s="145"/>
      <c r="ALN549" s="145"/>
      <c r="ALO549" s="145"/>
      <c r="ALP549" s="145"/>
      <c r="ALQ549" s="145"/>
      <c r="ALR549" s="145"/>
      <c r="ALS549" s="145"/>
      <c r="ALT549" s="145"/>
      <c r="ALU549" s="145"/>
      <c r="ALV549" s="145"/>
      <c r="ALW549" s="145"/>
      <c r="ALX549" s="145"/>
      <c r="ALY549" s="145"/>
      <c r="ALZ549" s="145"/>
      <c r="AMA549" s="145"/>
      <c r="AMB549" s="145"/>
      <c r="AMC549" s="145"/>
      <c r="AMD549" s="145"/>
      <c r="AME549" s="145"/>
      <c r="AMF549" s="145"/>
      <c r="AMG549" s="145"/>
      <c r="AMH549" s="145"/>
      <c r="AMI549" s="145"/>
      <c r="AMJ549" s="145"/>
    </row>
    <row r="550" spans="2:1024" s="139" customFormat="1" ht="37.5">
      <c r="B550" s="133"/>
      <c r="C550" s="40" t="s">
        <v>106</v>
      </c>
      <c r="D550" s="148">
        <v>929</v>
      </c>
      <c r="E550" s="77" t="s">
        <v>12</v>
      </c>
      <c r="F550" s="77" t="s">
        <v>26</v>
      </c>
      <c r="G550" s="76">
        <v>5030000000</v>
      </c>
      <c r="H550" s="77"/>
      <c r="I550" s="143">
        <f t="shared" si="69"/>
        <v>225500</v>
      </c>
      <c r="J550" s="144">
        <f t="shared" si="74"/>
        <v>225500</v>
      </c>
      <c r="K550" s="144">
        <f t="shared" si="74"/>
        <v>0</v>
      </c>
      <c r="L550" s="144">
        <f t="shared" si="74"/>
        <v>0</v>
      </c>
      <c r="M550" s="143">
        <f t="shared" si="74"/>
        <v>0</v>
      </c>
      <c r="N550" s="143">
        <f t="shared" si="74"/>
        <v>0</v>
      </c>
      <c r="AKO550" s="145"/>
      <c r="AKP550" s="145"/>
      <c r="AKQ550" s="145"/>
      <c r="AKR550" s="145"/>
      <c r="AKS550" s="145"/>
      <c r="AKT550" s="145"/>
      <c r="AKU550" s="145"/>
      <c r="AKV550" s="145"/>
      <c r="AKW550" s="145"/>
      <c r="AKX550" s="145"/>
      <c r="AKY550" s="145"/>
      <c r="AKZ550" s="145"/>
      <c r="ALA550" s="145"/>
      <c r="ALB550" s="145"/>
      <c r="ALC550" s="145"/>
      <c r="ALD550" s="145"/>
      <c r="ALE550" s="145"/>
      <c r="ALF550" s="145"/>
      <c r="ALG550" s="145"/>
      <c r="ALH550" s="145"/>
      <c r="ALI550" s="145"/>
      <c r="ALJ550" s="145"/>
      <c r="ALK550" s="145"/>
      <c r="ALL550" s="145"/>
      <c r="ALM550" s="145"/>
      <c r="ALN550" s="145"/>
      <c r="ALO550" s="145"/>
      <c r="ALP550" s="145"/>
      <c r="ALQ550" s="145"/>
      <c r="ALR550" s="145"/>
      <c r="ALS550" s="145"/>
      <c r="ALT550" s="145"/>
      <c r="ALU550" s="145"/>
      <c r="ALV550" s="145"/>
      <c r="ALW550" s="145"/>
      <c r="ALX550" s="145"/>
      <c r="ALY550" s="145"/>
      <c r="ALZ550" s="145"/>
      <c r="AMA550" s="145"/>
      <c r="AMB550" s="145"/>
      <c r="AMC550" s="145"/>
      <c r="AMD550" s="145"/>
      <c r="AME550" s="145"/>
      <c r="AMF550" s="145"/>
      <c r="AMG550" s="145"/>
      <c r="AMH550" s="145"/>
      <c r="AMI550" s="145"/>
      <c r="AMJ550" s="145"/>
    </row>
    <row r="551" spans="2:1024" s="139" customFormat="1" ht="37.5">
      <c r="B551" s="133"/>
      <c r="C551" s="40" t="s">
        <v>107</v>
      </c>
      <c r="D551" s="148">
        <v>929</v>
      </c>
      <c r="E551" s="77" t="s">
        <v>12</v>
      </c>
      <c r="F551" s="77" t="s">
        <v>26</v>
      </c>
      <c r="G551" s="76">
        <v>5030010030</v>
      </c>
      <c r="H551" s="77"/>
      <c r="I551" s="143">
        <f t="shared" si="69"/>
        <v>225500</v>
      </c>
      <c r="J551" s="144">
        <f t="shared" si="74"/>
        <v>225500</v>
      </c>
      <c r="K551" s="144">
        <f t="shared" si="74"/>
        <v>0</v>
      </c>
      <c r="L551" s="144">
        <f t="shared" si="74"/>
        <v>0</v>
      </c>
      <c r="M551" s="143">
        <f t="shared" si="74"/>
        <v>0</v>
      </c>
      <c r="N551" s="143">
        <f t="shared" si="74"/>
        <v>0</v>
      </c>
      <c r="AKO551" s="145"/>
      <c r="AKP551" s="145"/>
      <c r="AKQ551" s="145"/>
      <c r="AKR551" s="145"/>
      <c r="AKS551" s="145"/>
      <c r="AKT551" s="145"/>
      <c r="AKU551" s="145"/>
      <c r="AKV551" s="145"/>
      <c r="AKW551" s="145"/>
      <c r="AKX551" s="145"/>
      <c r="AKY551" s="145"/>
      <c r="AKZ551" s="145"/>
      <c r="ALA551" s="145"/>
      <c r="ALB551" s="145"/>
      <c r="ALC551" s="145"/>
      <c r="ALD551" s="145"/>
      <c r="ALE551" s="145"/>
      <c r="ALF551" s="145"/>
      <c r="ALG551" s="145"/>
      <c r="ALH551" s="145"/>
      <c r="ALI551" s="145"/>
      <c r="ALJ551" s="145"/>
      <c r="ALK551" s="145"/>
      <c r="ALL551" s="145"/>
      <c r="ALM551" s="145"/>
      <c r="ALN551" s="145"/>
      <c r="ALO551" s="145"/>
      <c r="ALP551" s="145"/>
      <c r="ALQ551" s="145"/>
      <c r="ALR551" s="145"/>
      <c r="ALS551" s="145"/>
      <c r="ALT551" s="145"/>
      <c r="ALU551" s="145"/>
      <c r="ALV551" s="145"/>
      <c r="ALW551" s="145"/>
      <c r="ALX551" s="145"/>
      <c r="ALY551" s="145"/>
      <c r="ALZ551" s="145"/>
      <c r="AMA551" s="145"/>
      <c r="AMB551" s="145"/>
      <c r="AMC551" s="145"/>
      <c r="AMD551" s="145"/>
      <c r="AME551" s="145"/>
      <c r="AMF551" s="145"/>
      <c r="AMG551" s="145"/>
      <c r="AMH551" s="145"/>
      <c r="AMI551" s="145"/>
      <c r="AMJ551" s="145"/>
    </row>
    <row r="552" spans="2:1024" s="139" customFormat="1" ht="37.5">
      <c r="B552" s="133"/>
      <c r="C552" s="40" t="s">
        <v>94</v>
      </c>
      <c r="D552" s="148">
        <v>929</v>
      </c>
      <c r="E552" s="77" t="s">
        <v>12</v>
      </c>
      <c r="F552" s="77" t="s">
        <v>26</v>
      </c>
      <c r="G552" s="76">
        <v>5030010030</v>
      </c>
      <c r="H552" s="77" t="s">
        <v>95</v>
      </c>
      <c r="I552" s="143">
        <f t="shared" si="69"/>
        <v>225500</v>
      </c>
      <c r="J552" s="144">
        <v>225500</v>
      </c>
      <c r="K552" s="144"/>
      <c r="L552" s="144"/>
      <c r="M552" s="143"/>
      <c r="N552" s="143"/>
      <c r="AKO552" s="145"/>
      <c r="AKP552" s="145"/>
      <c r="AKQ552" s="145"/>
      <c r="AKR552" s="145"/>
      <c r="AKS552" s="145"/>
      <c r="AKT552" s="145"/>
      <c r="AKU552" s="145"/>
      <c r="AKV552" s="145"/>
      <c r="AKW552" s="145"/>
      <c r="AKX552" s="145"/>
      <c r="AKY552" s="145"/>
      <c r="AKZ552" s="145"/>
      <c r="ALA552" s="145"/>
      <c r="ALB552" s="145"/>
      <c r="ALC552" s="145"/>
      <c r="ALD552" s="145"/>
      <c r="ALE552" s="145"/>
      <c r="ALF552" s="145"/>
      <c r="ALG552" s="145"/>
      <c r="ALH552" s="145"/>
      <c r="ALI552" s="145"/>
      <c r="ALJ552" s="145"/>
      <c r="ALK552" s="145"/>
      <c r="ALL552" s="145"/>
      <c r="ALM552" s="145"/>
      <c r="ALN552" s="145"/>
      <c r="ALO552" s="145"/>
      <c r="ALP552" s="145"/>
      <c r="ALQ552" s="145"/>
      <c r="ALR552" s="145"/>
      <c r="ALS552" s="145"/>
      <c r="ALT552" s="145"/>
      <c r="ALU552" s="145"/>
      <c r="ALV552" s="145"/>
      <c r="ALW552" s="145"/>
      <c r="ALX552" s="145"/>
      <c r="ALY552" s="145"/>
      <c r="ALZ552" s="145"/>
      <c r="AMA552" s="145"/>
      <c r="AMB552" s="145"/>
      <c r="AMC552" s="145"/>
      <c r="AMD552" s="145"/>
      <c r="AME552" s="145"/>
      <c r="AMF552" s="145"/>
      <c r="AMG552" s="145"/>
      <c r="AMH552" s="145"/>
      <c r="AMI552" s="145"/>
      <c r="AMJ552" s="145"/>
    </row>
    <row r="553" spans="2:1024" s="145" customFormat="1">
      <c r="B553" s="133"/>
      <c r="C553" s="40" t="s">
        <v>355</v>
      </c>
      <c r="D553" s="148">
        <v>929</v>
      </c>
      <c r="E553" s="77" t="s">
        <v>24</v>
      </c>
      <c r="F553" s="77" t="s">
        <v>75</v>
      </c>
      <c r="G553" s="76"/>
      <c r="H553" s="77"/>
      <c r="I553" s="143">
        <f t="shared" si="69"/>
        <v>150251700</v>
      </c>
      <c r="J553" s="144">
        <f>J554+J580+J561</f>
        <v>149251700</v>
      </c>
      <c r="K553" s="144">
        <f>K554+K580+K561</f>
        <v>0</v>
      </c>
      <c r="L553" s="144">
        <f>L554+L580+L561</f>
        <v>0</v>
      </c>
      <c r="M553" s="143">
        <f>M554+M580+M561</f>
        <v>1000000</v>
      </c>
      <c r="N553" s="143">
        <f>N554+N580+N561</f>
        <v>0</v>
      </c>
    </row>
    <row r="554" spans="2:1024" s="145" customFormat="1">
      <c r="B554" s="133"/>
      <c r="C554" s="40" t="s">
        <v>356</v>
      </c>
      <c r="D554" s="148">
        <v>929</v>
      </c>
      <c r="E554" s="77" t="s">
        <v>24</v>
      </c>
      <c r="F554" s="77" t="s">
        <v>12</v>
      </c>
      <c r="G554" s="76"/>
      <c r="H554" s="77"/>
      <c r="I554" s="143">
        <f t="shared" si="69"/>
        <v>3140000</v>
      </c>
      <c r="J554" s="144">
        <f t="shared" ref="J554:N557" si="75">J555</f>
        <v>2240000</v>
      </c>
      <c r="K554" s="144">
        <f t="shared" si="75"/>
        <v>0</v>
      </c>
      <c r="L554" s="144">
        <f t="shared" si="75"/>
        <v>0</v>
      </c>
      <c r="M554" s="143">
        <f t="shared" si="75"/>
        <v>900000</v>
      </c>
      <c r="N554" s="143">
        <f t="shared" si="75"/>
        <v>0</v>
      </c>
    </row>
    <row r="555" spans="2:1024" s="145" customFormat="1" ht="37.5">
      <c r="B555" s="133"/>
      <c r="C555" s="40" t="s">
        <v>203</v>
      </c>
      <c r="D555" s="148">
        <v>929</v>
      </c>
      <c r="E555" s="77" t="s">
        <v>24</v>
      </c>
      <c r="F555" s="77" t="s">
        <v>12</v>
      </c>
      <c r="G555" s="76">
        <v>6100000000</v>
      </c>
      <c r="H555" s="77"/>
      <c r="I555" s="143">
        <f t="shared" si="69"/>
        <v>3140000</v>
      </c>
      <c r="J555" s="144">
        <f t="shared" si="75"/>
        <v>2240000</v>
      </c>
      <c r="K555" s="144">
        <f t="shared" si="75"/>
        <v>0</v>
      </c>
      <c r="L555" s="144">
        <f t="shared" si="75"/>
        <v>0</v>
      </c>
      <c r="M555" s="143">
        <f t="shared" si="75"/>
        <v>900000</v>
      </c>
      <c r="N555" s="143">
        <f t="shared" si="75"/>
        <v>0</v>
      </c>
    </row>
    <row r="556" spans="2:1024" s="145" customFormat="1">
      <c r="B556" s="133"/>
      <c r="C556" s="40" t="s">
        <v>204</v>
      </c>
      <c r="D556" s="148">
        <v>929</v>
      </c>
      <c r="E556" s="77" t="s">
        <v>24</v>
      </c>
      <c r="F556" s="77" t="s">
        <v>12</v>
      </c>
      <c r="G556" s="76">
        <v>6110000000</v>
      </c>
      <c r="H556" s="77"/>
      <c r="I556" s="143">
        <f t="shared" si="69"/>
        <v>3140000</v>
      </c>
      <c r="J556" s="144">
        <f t="shared" si="75"/>
        <v>2240000</v>
      </c>
      <c r="K556" s="144">
        <f t="shared" si="75"/>
        <v>0</v>
      </c>
      <c r="L556" s="144">
        <f t="shared" si="75"/>
        <v>0</v>
      </c>
      <c r="M556" s="143">
        <f t="shared" si="75"/>
        <v>900000</v>
      </c>
      <c r="N556" s="143">
        <f t="shared" si="75"/>
        <v>0</v>
      </c>
    </row>
    <row r="557" spans="2:1024" s="145" customFormat="1">
      <c r="B557" s="133"/>
      <c r="C557" s="40" t="s">
        <v>208</v>
      </c>
      <c r="D557" s="148">
        <v>929</v>
      </c>
      <c r="E557" s="77" t="s">
        <v>24</v>
      </c>
      <c r="F557" s="77" t="s">
        <v>12</v>
      </c>
      <c r="G557" s="76">
        <v>6110200000</v>
      </c>
      <c r="H557" s="77"/>
      <c r="I557" s="143">
        <f t="shared" si="69"/>
        <v>3140000</v>
      </c>
      <c r="J557" s="144">
        <f t="shared" si="75"/>
        <v>2240000</v>
      </c>
      <c r="K557" s="144">
        <f t="shared" si="75"/>
        <v>0</v>
      </c>
      <c r="L557" s="144">
        <f t="shared" si="75"/>
        <v>0</v>
      </c>
      <c r="M557" s="143">
        <f t="shared" si="75"/>
        <v>900000</v>
      </c>
      <c r="N557" s="143">
        <f t="shared" si="75"/>
        <v>0</v>
      </c>
    </row>
    <row r="558" spans="2:1024" s="145" customFormat="1" ht="37.5">
      <c r="B558" s="133"/>
      <c r="C558" s="40" t="s">
        <v>209</v>
      </c>
      <c r="D558" s="148">
        <v>929</v>
      </c>
      <c r="E558" s="77" t="s">
        <v>24</v>
      </c>
      <c r="F558" s="77" t="s">
        <v>12</v>
      </c>
      <c r="G558" s="76">
        <v>6110210160</v>
      </c>
      <c r="H558" s="77"/>
      <c r="I558" s="143">
        <f t="shared" si="69"/>
        <v>3140000</v>
      </c>
      <c r="J558" s="144">
        <f>J559+J560</f>
        <v>2240000</v>
      </c>
      <c r="K558" s="144">
        <f>K559+K560</f>
        <v>0</v>
      </c>
      <c r="L558" s="144">
        <f>L559+L560</f>
        <v>0</v>
      </c>
      <c r="M558" s="143">
        <f>M559+M560</f>
        <v>900000</v>
      </c>
      <c r="N558" s="143">
        <f>N559+N560</f>
        <v>0</v>
      </c>
    </row>
    <row r="559" spans="2:1024" s="145" customFormat="1" ht="75">
      <c r="B559" s="133"/>
      <c r="C559" s="40" t="s">
        <v>91</v>
      </c>
      <c r="D559" s="148">
        <v>929</v>
      </c>
      <c r="E559" s="77" t="s">
        <v>24</v>
      </c>
      <c r="F559" s="77" t="s">
        <v>12</v>
      </c>
      <c r="G559" s="76">
        <v>6110210160</v>
      </c>
      <c r="H559" s="77" t="s">
        <v>92</v>
      </c>
      <c r="I559" s="143">
        <f t="shared" si="69"/>
        <v>1770000</v>
      </c>
      <c r="J559" s="144">
        <v>1320000</v>
      </c>
      <c r="K559" s="144"/>
      <c r="L559" s="144"/>
      <c r="M559" s="143">
        <v>450000</v>
      </c>
      <c r="N559" s="143"/>
    </row>
    <row r="560" spans="2:1024" s="145" customFormat="1" ht="37.5">
      <c r="B560" s="133"/>
      <c r="C560" s="40" t="s">
        <v>94</v>
      </c>
      <c r="D560" s="148">
        <v>929</v>
      </c>
      <c r="E560" s="77" t="s">
        <v>24</v>
      </c>
      <c r="F560" s="77" t="s">
        <v>12</v>
      </c>
      <c r="G560" s="76">
        <v>6110210160</v>
      </c>
      <c r="H560" s="77" t="s">
        <v>95</v>
      </c>
      <c r="I560" s="143">
        <f t="shared" si="69"/>
        <v>1370000</v>
      </c>
      <c r="J560" s="144">
        <v>920000</v>
      </c>
      <c r="K560" s="144"/>
      <c r="L560" s="144"/>
      <c r="M560" s="143">
        <v>450000</v>
      </c>
      <c r="N560" s="143"/>
    </row>
    <row r="561" spans="2:14" s="145" customFormat="1">
      <c r="B561" s="133"/>
      <c r="C561" s="89" t="s">
        <v>69</v>
      </c>
      <c r="D561" s="148">
        <v>929</v>
      </c>
      <c r="E561" s="77" t="s">
        <v>24</v>
      </c>
      <c r="F561" s="77" t="s">
        <v>16</v>
      </c>
      <c r="G561" s="76"/>
      <c r="H561" s="77"/>
      <c r="I561" s="143">
        <f t="shared" si="69"/>
        <v>143563700</v>
      </c>
      <c r="J561" s="144">
        <f>J562+J573</f>
        <v>143463700</v>
      </c>
      <c r="K561" s="144">
        <f>K562+K573</f>
        <v>0</v>
      </c>
      <c r="L561" s="144">
        <f>L562+L573</f>
        <v>0</v>
      </c>
      <c r="M561" s="143">
        <f>M562+M573+M577</f>
        <v>100000</v>
      </c>
      <c r="N561" s="143">
        <f>N562+N573</f>
        <v>0</v>
      </c>
    </row>
    <row r="562" spans="2:14" s="145" customFormat="1" ht="37.5">
      <c r="B562" s="133"/>
      <c r="C562" s="89" t="s">
        <v>203</v>
      </c>
      <c r="D562" s="148">
        <v>929</v>
      </c>
      <c r="E562" s="77" t="s">
        <v>24</v>
      </c>
      <c r="F562" s="77" t="s">
        <v>16</v>
      </c>
      <c r="G562" s="76">
        <v>6100000000</v>
      </c>
      <c r="H562" s="77"/>
      <c r="I562" s="143">
        <f t="shared" si="69"/>
        <v>143284500</v>
      </c>
      <c r="J562" s="144">
        <f>J563</f>
        <v>143284500</v>
      </c>
      <c r="K562" s="144">
        <f>K563</f>
        <v>0</v>
      </c>
      <c r="L562" s="144">
        <f>L563</f>
        <v>0</v>
      </c>
      <c r="M562" s="143">
        <f>M563</f>
        <v>0</v>
      </c>
      <c r="N562" s="143">
        <f>N563</f>
        <v>0</v>
      </c>
    </row>
    <row r="563" spans="2:14" s="145" customFormat="1">
      <c r="B563" s="133"/>
      <c r="C563" s="89" t="s">
        <v>204</v>
      </c>
      <c r="D563" s="148">
        <v>929</v>
      </c>
      <c r="E563" s="77" t="s">
        <v>24</v>
      </c>
      <c r="F563" s="77" t="s">
        <v>16</v>
      </c>
      <c r="G563" s="76">
        <v>6110000000</v>
      </c>
      <c r="H563" s="77"/>
      <c r="I563" s="143">
        <f t="shared" si="69"/>
        <v>143284500</v>
      </c>
      <c r="J563" s="144">
        <f>J566+J568+J570+J564</f>
        <v>143284500</v>
      </c>
      <c r="K563" s="144">
        <f>K566+K568+K570+K564</f>
        <v>0</v>
      </c>
      <c r="L563" s="144">
        <f>L566+L568+L570+L564</f>
        <v>0</v>
      </c>
      <c r="M563" s="143">
        <f>M566+M568+M570+M564</f>
        <v>0</v>
      </c>
      <c r="N563" s="143">
        <f>N566+N568+N570+N564</f>
        <v>0</v>
      </c>
    </row>
    <row r="564" spans="2:14" s="145" customFormat="1" ht="37.5">
      <c r="B564" s="133"/>
      <c r="C564" s="89" t="s">
        <v>120</v>
      </c>
      <c r="D564" s="148">
        <v>929</v>
      </c>
      <c r="E564" s="77" t="s">
        <v>24</v>
      </c>
      <c r="F564" s="77" t="s">
        <v>16</v>
      </c>
      <c r="G564" s="76">
        <v>6110000590</v>
      </c>
      <c r="H564" s="77"/>
      <c r="I564" s="143">
        <f t="shared" si="69"/>
        <v>141606900</v>
      </c>
      <c r="J564" s="144">
        <f>J565</f>
        <v>141606900</v>
      </c>
      <c r="K564" s="144">
        <f>K565</f>
        <v>0</v>
      </c>
      <c r="L564" s="144">
        <f>L565</f>
        <v>0</v>
      </c>
      <c r="M564" s="143">
        <f>M565</f>
        <v>0</v>
      </c>
      <c r="N564" s="143">
        <f>N565</f>
        <v>0</v>
      </c>
    </row>
    <row r="565" spans="2:14" s="145" customFormat="1" ht="37.5">
      <c r="B565" s="133"/>
      <c r="C565" s="89" t="s">
        <v>156</v>
      </c>
      <c r="D565" s="148">
        <v>929</v>
      </c>
      <c r="E565" s="77" t="s">
        <v>24</v>
      </c>
      <c r="F565" s="77" t="s">
        <v>16</v>
      </c>
      <c r="G565" s="76">
        <v>6110000590</v>
      </c>
      <c r="H565" s="77" t="s">
        <v>184</v>
      </c>
      <c r="I565" s="143">
        <f t="shared" si="69"/>
        <v>141606900</v>
      </c>
      <c r="J565" s="144">
        <v>141606900</v>
      </c>
      <c r="K565" s="144"/>
      <c r="L565" s="144"/>
      <c r="M565" s="143"/>
      <c r="N565" s="143"/>
    </row>
    <row r="566" spans="2:14" s="145" customFormat="1" ht="126.4" customHeight="1">
      <c r="B566" s="133"/>
      <c r="C566" s="151" t="s">
        <v>369</v>
      </c>
      <c r="D566" s="148">
        <v>929</v>
      </c>
      <c r="E566" s="77" t="s">
        <v>24</v>
      </c>
      <c r="F566" s="77" t="s">
        <v>16</v>
      </c>
      <c r="G566" s="76">
        <v>6110060740</v>
      </c>
      <c r="H566" s="77"/>
      <c r="I566" s="143">
        <f t="shared" si="69"/>
        <v>93800</v>
      </c>
      <c r="J566" s="144">
        <f>J567</f>
        <v>93800</v>
      </c>
      <c r="K566" s="144">
        <f>K567</f>
        <v>0</v>
      </c>
      <c r="L566" s="144">
        <f>L567</f>
        <v>0</v>
      </c>
      <c r="M566" s="143">
        <f>M567</f>
        <v>0</v>
      </c>
      <c r="N566" s="143">
        <f>N567</f>
        <v>0</v>
      </c>
    </row>
    <row r="567" spans="2:14" s="145" customFormat="1" ht="37.5">
      <c r="B567" s="133"/>
      <c r="C567" s="89" t="s">
        <v>156</v>
      </c>
      <c r="D567" s="148">
        <v>929</v>
      </c>
      <c r="E567" s="77" t="s">
        <v>24</v>
      </c>
      <c r="F567" s="77" t="s">
        <v>16</v>
      </c>
      <c r="G567" s="76">
        <v>6110060740</v>
      </c>
      <c r="H567" s="77" t="s">
        <v>184</v>
      </c>
      <c r="I567" s="143">
        <f t="shared" si="69"/>
        <v>93800</v>
      </c>
      <c r="J567" s="144">
        <v>93800</v>
      </c>
      <c r="K567" s="144"/>
      <c r="L567" s="144"/>
      <c r="M567" s="143"/>
      <c r="N567" s="143"/>
    </row>
    <row r="568" spans="2:14" s="145" customFormat="1" ht="56.25">
      <c r="B568" s="133"/>
      <c r="C568" s="89" t="s">
        <v>205</v>
      </c>
      <c r="D568" s="148">
        <v>929</v>
      </c>
      <c r="E568" s="77" t="s">
        <v>24</v>
      </c>
      <c r="F568" s="77" t="s">
        <v>16</v>
      </c>
      <c r="G568" s="76" t="s">
        <v>206</v>
      </c>
      <c r="H568" s="77"/>
      <c r="I568" s="143">
        <f t="shared" si="69"/>
        <v>1163800</v>
      </c>
      <c r="J568" s="144">
        <f>J569</f>
        <v>1163800</v>
      </c>
      <c r="K568" s="144">
        <f>K569</f>
        <v>0</v>
      </c>
      <c r="L568" s="144">
        <f>L569</f>
        <v>0</v>
      </c>
      <c r="M568" s="143">
        <f>M569</f>
        <v>0</v>
      </c>
      <c r="N568" s="143">
        <f>N569</f>
        <v>0</v>
      </c>
    </row>
    <row r="569" spans="2:14" s="145" customFormat="1" ht="37.5">
      <c r="B569" s="133"/>
      <c r="C569" s="89" t="s">
        <v>156</v>
      </c>
      <c r="D569" s="148">
        <v>929</v>
      </c>
      <c r="E569" s="77" t="s">
        <v>24</v>
      </c>
      <c r="F569" s="77" t="s">
        <v>16</v>
      </c>
      <c r="G569" s="76" t="s">
        <v>206</v>
      </c>
      <c r="H569" s="77" t="s">
        <v>184</v>
      </c>
      <c r="I569" s="143">
        <f t="shared" si="69"/>
        <v>1163800</v>
      </c>
      <c r="J569" s="144">
        <v>1163800</v>
      </c>
      <c r="K569" s="144"/>
      <c r="L569" s="144"/>
      <c r="M569" s="143"/>
      <c r="N569" s="143"/>
    </row>
    <row r="570" spans="2:14" s="145" customFormat="1" ht="37.5">
      <c r="B570" s="133"/>
      <c r="C570" s="89" t="s">
        <v>207</v>
      </c>
      <c r="D570" s="148">
        <v>929</v>
      </c>
      <c r="E570" s="77" t="s">
        <v>24</v>
      </c>
      <c r="F570" s="77" t="s">
        <v>16</v>
      </c>
      <c r="G570" s="76">
        <v>6110100000</v>
      </c>
      <c r="H570" s="77"/>
      <c r="I570" s="143">
        <f t="shared" si="69"/>
        <v>420000</v>
      </c>
      <c r="J570" s="144">
        <f t="shared" ref="J570:N571" si="76">J571</f>
        <v>420000</v>
      </c>
      <c r="K570" s="144">
        <f t="shared" si="76"/>
        <v>0</v>
      </c>
      <c r="L570" s="144">
        <f t="shared" si="76"/>
        <v>0</v>
      </c>
      <c r="M570" s="143">
        <f t="shared" si="76"/>
        <v>0</v>
      </c>
      <c r="N570" s="143">
        <f t="shared" si="76"/>
        <v>0</v>
      </c>
    </row>
    <row r="571" spans="2:14" s="145" customFormat="1" ht="37.5">
      <c r="B571" s="133"/>
      <c r="C571" s="89" t="s">
        <v>120</v>
      </c>
      <c r="D571" s="148">
        <v>929</v>
      </c>
      <c r="E571" s="77" t="s">
        <v>24</v>
      </c>
      <c r="F571" s="77" t="s">
        <v>16</v>
      </c>
      <c r="G571" s="76">
        <v>6110100590</v>
      </c>
      <c r="H571" s="77"/>
      <c r="I571" s="143">
        <f t="shared" si="69"/>
        <v>420000</v>
      </c>
      <c r="J571" s="144">
        <f t="shared" si="76"/>
        <v>420000</v>
      </c>
      <c r="K571" s="144">
        <f t="shared" si="76"/>
        <v>0</v>
      </c>
      <c r="L571" s="144">
        <f t="shared" si="76"/>
        <v>0</v>
      </c>
      <c r="M571" s="143">
        <f t="shared" si="76"/>
        <v>0</v>
      </c>
      <c r="N571" s="143">
        <f t="shared" si="76"/>
        <v>0</v>
      </c>
    </row>
    <row r="572" spans="2:14" s="145" customFormat="1" ht="37.5">
      <c r="B572" s="133"/>
      <c r="C572" s="89" t="s">
        <v>156</v>
      </c>
      <c r="D572" s="148">
        <v>929</v>
      </c>
      <c r="E572" s="77" t="s">
        <v>24</v>
      </c>
      <c r="F572" s="77" t="s">
        <v>16</v>
      </c>
      <c r="G572" s="76">
        <v>6110100590</v>
      </c>
      <c r="H572" s="77" t="s">
        <v>184</v>
      </c>
      <c r="I572" s="143">
        <f t="shared" si="69"/>
        <v>420000</v>
      </c>
      <c r="J572" s="144">
        <v>420000</v>
      </c>
      <c r="K572" s="144"/>
      <c r="L572" s="144"/>
      <c r="M572" s="143"/>
      <c r="N572" s="143"/>
    </row>
    <row r="573" spans="2:14" s="145" customFormat="1" ht="56.25">
      <c r="B573" s="133"/>
      <c r="C573" s="89" t="s">
        <v>269</v>
      </c>
      <c r="D573" s="148">
        <v>929</v>
      </c>
      <c r="E573" s="77" t="s">
        <v>24</v>
      </c>
      <c r="F573" s="77" t="s">
        <v>16</v>
      </c>
      <c r="G573" s="76">
        <v>6700000000</v>
      </c>
      <c r="H573" s="77"/>
      <c r="I573" s="143">
        <f t="shared" si="69"/>
        <v>179200</v>
      </c>
      <c r="J573" s="144">
        <f t="shared" ref="J573:N575" si="77">J574</f>
        <v>179200</v>
      </c>
      <c r="K573" s="144">
        <f t="shared" si="77"/>
        <v>0</v>
      </c>
      <c r="L573" s="144">
        <f t="shared" si="77"/>
        <v>0</v>
      </c>
      <c r="M573" s="143">
        <f t="shared" si="77"/>
        <v>0</v>
      </c>
      <c r="N573" s="143">
        <f t="shared" si="77"/>
        <v>0</v>
      </c>
    </row>
    <row r="574" spans="2:14" s="145" customFormat="1" ht="37.5">
      <c r="B574" s="133"/>
      <c r="C574" s="89" t="s">
        <v>270</v>
      </c>
      <c r="D574" s="148">
        <v>929</v>
      </c>
      <c r="E574" s="77" t="s">
        <v>24</v>
      </c>
      <c r="F574" s="77" t="s">
        <v>16</v>
      </c>
      <c r="G574" s="76">
        <v>6710000000</v>
      </c>
      <c r="H574" s="77"/>
      <c r="I574" s="143">
        <f t="shared" si="69"/>
        <v>179200</v>
      </c>
      <c r="J574" s="144">
        <f t="shared" si="77"/>
        <v>179200</v>
      </c>
      <c r="K574" s="144">
        <f t="shared" si="77"/>
        <v>0</v>
      </c>
      <c r="L574" s="144">
        <f t="shared" si="77"/>
        <v>0</v>
      </c>
      <c r="M574" s="143">
        <f t="shared" si="77"/>
        <v>0</v>
      </c>
      <c r="N574" s="143">
        <f t="shared" si="77"/>
        <v>0</v>
      </c>
    </row>
    <row r="575" spans="2:14" s="145" customFormat="1">
      <c r="B575" s="133"/>
      <c r="C575" s="89" t="s">
        <v>271</v>
      </c>
      <c r="D575" s="148">
        <v>929</v>
      </c>
      <c r="E575" s="77" t="s">
        <v>24</v>
      </c>
      <c r="F575" s="77" t="s">
        <v>16</v>
      </c>
      <c r="G575" s="76">
        <v>6710010220</v>
      </c>
      <c r="H575" s="77"/>
      <c r="I575" s="143">
        <f t="shared" si="69"/>
        <v>179200</v>
      </c>
      <c r="J575" s="144">
        <f t="shared" si="77"/>
        <v>179200</v>
      </c>
      <c r="K575" s="144">
        <f t="shared" si="77"/>
        <v>0</v>
      </c>
      <c r="L575" s="144">
        <f t="shared" si="77"/>
        <v>0</v>
      </c>
      <c r="M575" s="143">
        <f t="shared" si="77"/>
        <v>0</v>
      </c>
      <c r="N575" s="143">
        <f t="shared" si="77"/>
        <v>0</v>
      </c>
    </row>
    <row r="576" spans="2:14" s="145" customFormat="1" ht="37.5">
      <c r="B576" s="133"/>
      <c r="C576" s="89" t="s">
        <v>156</v>
      </c>
      <c r="D576" s="148">
        <v>929</v>
      </c>
      <c r="E576" s="77" t="s">
        <v>24</v>
      </c>
      <c r="F576" s="77" t="s">
        <v>16</v>
      </c>
      <c r="G576" s="76">
        <v>6710010220</v>
      </c>
      <c r="H576" s="77" t="s">
        <v>184</v>
      </c>
      <c r="I576" s="143">
        <f t="shared" si="69"/>
        <v>179200</v>
      </c>
      <c r="J576" s="144">
        <v>179200</v>
      </c>
      <c r="K576" s="144"/>
      <c r="L576" s="144"/>
      <c r="M576" s="143"/>
      <c r="N576" s="143"/>
    </row>
    <row r="577" spans="2:1024" s="145" customFormat="1" ht="37.5">
      <c r="B577" s="133"/>
      <c r="C577" s="89" t="s">
        <v>316</v>
      </c>
      <c r="D577" s="148">
        <v>929</v>
      </c>
      <c r="E577" s="77" t="s">
        <v>24</v>
      </c>
      <c r="F577" s="77" t="s">
        <v>16</v>
      </c>
      <c r="G577" s="76">
        <v>9900000000</v>
      </c>
      <c r="H577" s="77"/>
      <c r="I577" s="143">
        <f t="shared" si="69"/>
        <v>100000</v>
      </c>
      <c r="J577" s="144"/>
      <c r="K577" s="144"/>
      <c r="L577" s="144"/>
      <c r="M577" s="143">
        <f>M578</f>
        <v>100000</v>
      </c>
      <c r="N577" s="143"/>
    </row>
    <row r="578" spans="2:1024" s="145" customFormat="1" ht="37.5">
      <c r="B578" s="133"/>
      <c r="C578" s="89" t="s">
        <v>318</v>
      </c>
      <c r="D578" s="148">
        <v>929</v>
      </c>
      <c r="E578" s="77" t="s">
        <v>24</v>
      </c>
      <c r="F578" s="77" t="s">
        <v>16</v>
      </c>
      <c r="G578" s="76">
        <v>9900010150</v>
      </c>
      <c r="H578" s="77"/>
      <c r="I578" s="143">
        <f t="shared" si="69"/>
        <v>100000</v>
      </c>
      <c r="J578" s="144"/>
      <c r="K578" s="144"/>
      <c r="L578" s="144"/>
      <c r="M578" s="143">
        <f>M579</f>
        <v>100000</v>
      </c>
      <c r="N578" s="143"/>
    </row>
    <row r="579" spans="2:1024" s="145" customFormat="1" ht="37.5">
      <c r="B579" s="133"/>
      <c r="C579" s="89" t="s">
        <v>156</v>
      </c>
      <c r="D579" s="148">
        <v>929</v>
      </c>
      <c r="E579" s="77" t="s">
        <v>24</v>
      </c>
      <c r="F579" s="77" t="s">
        <v>16</v>
      </c>
      <c r="G579" s="76">
        <v>9900010150</v>
      </c>
      <c r="H579" s="77" t="s">
        <v>184</v>
      </c>
      <c r="I579" s="143">
        <f t="shared" si="69"/>
        <v>100000</v>
      </c>
      <c r="J579" s="144"/>
      <c r="K579" s="144"/>
      <c r="L579" s="144"/>
      <c r="M579" s="143">
        <v>100000</v>
      </c>
      <c r="N579" s="143"/>
    </row>
    <row r="580" spans="2:1024" s="145" customFormat="1">
      <c r="B580" s="133"/>
      <c r="C580" s="40" t="s">
        <v>70</v>
      </c>
      <c r="D580" s="148">
        <v>929</v>
      </c>
      <c r="E580" s="77" t="s">
        <v>24</v>
      </c>
      <c r="F580" s="77" t="s">
        <v>20</v>
      </c>
      <c r="G580" s="76"/>
      <c r="H580" s="77"/>
      <c r="I580" s="143">
        <f t="shared" si="69"/>
        <v>3548000</v>
      </c>
      <c r="J580" s="144">
        <f t="shared" ref="J580:N582" si="78">J581</f>
        <v>3548000</v>
      </c>
      <c r="K580" s="144">
        <f t="shared" si="78"/>
        <v>0</v>
      </c>
      <c r="L580" s="144">
        <f t="shared" si="78"/>
        <v>0</v>
      </c>
      <c r="M580" s="143">
        <f t="shared" si="78"/>
        <v>0</v>
      </c>
      <c r="N580" s="143">
        <f t="shared" si="78"/>
        <v>0</v>
      </c>
    </row>
    <row r="581" spans="2:1024" s="145" customFormat="1" ht="37.5">
      <c r="B581" s="133"/>
      <c r="C581" s="40" t="s">
        <v>88</v>
      </c>
      <c r="D581" s="148">
        <v>929</v>
      </c>
      <c r="E581" s="77" t="s">
        <v>24</v>
      </c>
      <c r="F581" s="77" t="s">
        <v>20</v>
      </c>
      <c r="G581" s="76">
        <v>5000000000</v>
      </c>
      <c r="H581" s="77"/>
      <c r="I581" s="143">
        <f t="shared" si="69"/>
        <v>3548000</v>
      </c>
      <c r="J581" s="144">
        <f t="shared" si="78"/>
        <v>3548000</v>
      </c>
      <c r="K581" s="144">
        <f t="shared" si="78"/>
        <v>0</v>
      </c>
      <c r="L581" s="144">
        <f t="shared" si="78"/>
        <v>0</v>
      </c>
      <c r="M581" s="143">
        <f t="shared" si="78"/>
        <v>0</v>
      </c>
      <c r="N581" s="143">
        <f t="shared" si="78"/>
        <v>0</v>
      </c>
    </row>
    <row r="582" spans="2:1024" s="145" customFormat="1" ht="37.5">
      <c r="B582" s="133"/>
      <c r="C582" s="40" t="s">
        <v>96</v>
      </c>
      <c r="D582" s="148">
        <v>929</v>
      </c>
      <c r="E582" s="77" t="s">
        <v>24</v>
      </c>
      <c r="F582" s="77" t="s">
        <v>20</v>
      </c>
      <c r="G582" s="76">
        <v>5020000000</v>
      </c>
      <c r="H582" s="77"/>
      <c r="I582" s="143">
        <f t="shared" si="69"/>
        <v>3548000</v>
      </c>
      <c r="J582" s="144">
        <f t="shared" si="78"/>
        <v>3548000</v>
      </c>
      <c r="K582" s="144">
        <f t="shared" si="78"/>
        <v>0</v>
      </c>
      <c r="L582" s="144">
        <f t="shared" si="78"/>
        <v>0</v>
      </c>
      <c r="M582" s="143">
        <f t="shared" si="78"/>
        <v>0</v>
      </c>
      <c r="N582" s="143">
        <f t="shared" si="78"/>
        <v>0</v>
      </c>
    </row>
    <row r="583" spans="2:1024" s="145" customFormat="1" ht="37.5">
      <c r="B583" s="133"/>
      <c r="C583" s="40" t="s">
        <v>370</v>
      </c>
      <c r="D583" s="148">
        <v>929</v>
      </c>
      <c r="E583" s="77" t="s">
        <v>24</v>
      </c>
      <c r="F583" s="77" t="s">
        <v>20</v>
      </c>
      <c r="G583" s="76">
        <v>5020000190</v>
      </c>
      <c r="H583" s="77"/>
      <c r="I583" s="143">
        <f t="shared" si="69"/>
        <v>3548000</v>
      </c>
      <c r="J583" s="144">
        <f>J584+J585</f>
        <v>3548000</v>
      </c>
      <c r="K583" s="144">
        <f>K584+K585</f>
        <v>0</v>
      </c>
      <c r="L583" s="144">
        <f>L584+L585</f>
        <v>0</v>
      </c>
      <c r="M583" s="143">
        <f>M584+M585</f>
        <v>0</v>
      </c>
      <c r="N583" s="143">
        <f>N584+N585</f>
        <v>0</v>
      </c>
    </row>
    <row r="584" spans="2:1024" s="145" customFormat="1" ht="75">
      <c r="B584" s="133"/>
      <c r="C584" s="40" t="s">
        <v>91</v>
      </c>
      <c r="D584" s="148">
        <v>929</v>
      </c>
      <c r="E584" s="77" t="s">
        <v>24</v>
      </c>
      <c r="F584" s="77" t="s">
        <v>20</v>
      </c>
      <c r="G584" s="76">
        <v>5020000190</v>
      </c>
      <c r="H584" s="77" t="s">
        <v>92</v>
      </c>
      <c r="I584" s="143">
        <f t="shared" ref="I584:I647" si="79">SUM(J584:N584)</f>
        <v>3226400</v>
      </c>
      <c r="J584" s="144">
        <v>3226400</v>
      </c>
      <c r="K584" s="144"/>
      <c r="L584" s="144"/>
      <c r="M584" s="143"/>
      <c r="N584" s="143"/>
    </row>
    <row r="585" spans="2:1024" s="145" customFormat="1">
      <c r="B585" s="133"/>
      <c r="C585" s="40" t="s">
        <v>97</v>
      </c>
      <c r="D585" s="148">
        <v>929</v>
      </c>
      <c r="E585" s="77" t="s">
        <v>24</v>
      </c>
      <c r="F585" s="77" t="s">
        <v>20</v>
      </c>
      <c r="G585" s="76">
        <v>5020000190</v>
      </c>
      <c r="H585" s="77" t="s">
        <v>98</v>
      </c>
      <c r="I585" s="143">
        <f t="shared" si="79"/>
        <v>321600</v>
      </c>
      <c r="J585" s="144">
        <v>321600</v>
      </c>
      <c r="K585" s="144"/>
      <c r="L585" s="144"/>
      <c r="M585" s="143"/>
      <c r="N585" s="143"/>
    </row>
    <row r="586" spans="2:1024" s="139" customFormat="1" ht="37.5">
      <c r="B586" s="136" t="s">
        <v>71</v>
      </c>
      <c r="C586" s="86" t="s">
        <v>371</v>
      </c>
      <c r="D586" s="134">
        <v>934</v>
      </c>
      <c r="E586" s="88"/>
      <c r="F586" s="88"/>
      <c r="G586" s="87"/>
      <c r="H586" s="88"/>
      <c r="I586" s="137">
        <f t="shared" si="79"/>
        <v>23129600</v>
      </c>
      <c r="J586" s="138">
        <f>J593+J587</f>
        <v>20929600</v>
      </c>
      <c r="K586" s="138">
        <f>K593+K587</f>
        <v>0</v>
      </c>
      <c r="L586" s="138">
        <f>L593+L587</f>
        <v>0</v>
      </c>
      <c r="M586" s="137">
        <f>M593+M587</f>
        <v>2200000</v>
      </c>
      <c r="N586" s="137">
        <f>N593+N587</f>
        <v>0</v>
      </c>
      <c r="AKO586" s="145"/>
      <c r="AKP586" s="145"/>
      <c r="AKQ586" s="145"/>
      <c r="AKR586" s="145"/>
      <c r="AKS586" s="145"/>
      <c r="AKT586" s="145"/>
      <c r="AKU586" s="145"/>
      <c r="AKV586" s="145"/>
      <c r="AKW586" s="145"/>
      <c r="AKX586" s="145"/>
      <c r="AKY586" s="145"/>
      <c r="AKZ586" s="145"/>
      <c r="ALA586" s="145"/>
      <c r="ALB586" s="145"/>
      <c r="ALC586" s="145"/>
      <c r="ALD586" s="145"/>
      <c r="ALE586" s="145"/>
      <c r="ALF586" s="145"/>
      <c r="ALG586" s="145"/>
      <c r="ALH586" s="145"/>
      <c r="ALI586" s="145"/>
      <c r="ALJ586" s="145"/>
      <c r="ALK586" s="145"/>
      <c r="ALL586" s="145"/>
      <c r="ALM586" s="145"/>
      <c r="ALN586" s="145"/>
      <c r="ALO586" s="145"/>
      <c r="ALP586" s="145"/>
      <c r="ALQ586" s="145"/>
      <c r="ALR586" s="145"/>
      <c r="ALS586" s="145"/>
      <c r="ALT586" s="145"/>
      <c r="ALU586" s="145"/>
      <c r="ALV586" s="145"/>
      <c r="ALW586" s="145"/>
      <c r="ALX586" s="145"/>
      <c r="ALY586" s="145"/>
      <c r="ALZ586" s="145"/>
      <c r="AMA586" s="145"/>
      <c r="AMB586" s="145"/>
      <c r="AMC586" s="145"/>
      <c r="AMD586" s="145"/>
      <c r="AME586" s="145"/>
      <c r="AMF586" s="145"/>
      <c r="AMG586" s="145"/>
      <c r="AMH586" s="145"/>
      <c r="AMI586" s="145"/>
      <c r="AMJ586" s="145"/>
    </row>
    <row r="587" spans="2:1024" s="139" customFormat="1">
      <c r="B587" s="136"/>
      <c r="C587" s="40" t="s">
        <v>11</v>
      </c>
      <c r="D587" s="148">
        <v>934</v>
      </c>
      <c r="E587" s="77" t="s">
        <v>12</v>
      </c>
      <c r="F587" s="77" t="s">
        <v>75</v>
      </c>
      <c r="G587" s="76"/>
      <c r="H587" s="77"/>
      <c r="I587" s="143">
        <f t="shared" si="79"/>
        <v>532500</v>
      </c>
      <c r="J587" s="144">
        <f t="shared" ref="J587:N591" si="80">J588</f>
        <v>532500</v>
      </c>
      <c r="K587" s="144">
        <f t="shared" si="80"/>
        <v>0</v>
      </c>
      <c r="L587" s="144">
        <f t="shared" si="80"/>
        <v>0</v>
      </c>
      <c r="M587" s="143">
        <f t="shared" si="80"/>
        <v>0</v>
      </c>
      <c r="N587" s="143">
        <f t="shared" si="80"/>
        <v>0</v>
      </c>
      <c r="AKO587" s="145"/>
      <c r="AKP587" s="145"/>
      <c r="AKQ587" s="145"/>
      <c r="AKR587" s="145"/>
      <c r="AKS587" s="145"/>
      <c r="AKT587" s="145"/>
      <c r="AKU587" s="145"/>
      <c r="AKV587" s="145"/>
      <c r="AKW587" s="145"/>
      <c r="AKX587" s="145"/>
      <c r="AKY587" s="145"/>
      <c r="AKZ587" s="145"/>
      <c r="ALA587" s="145"/>
      <c r="ALB587" s="145"/>
      <c r="ALC587" s="145"/>
      <c r="ALD587" s="145"/>
      <c r="ALE587" s="145"/>
      <c r="ALF587" s="145"/>
      <c r="ALG587" s="145"/>
      <c r="ALH587" s="145"/>
      <c r="ALI587" s="145"/>
      <c r="ALJ587" s="145"/>
      <c r="ALK587" s="145"/>
      <c r="ALL587" s="145"/>
      <c r="ALM587" s="145"/>
      <c r="ALN587" s="145"/>
      <c r="ALO587" s="145"/>
      <c r="ALP587" s="145"/>
      <c r="ALQ587" s="145"/>
      <c r="ALR587" s="145"/>
      <c r="ALS587" s="145"/>
      <c r="ALT587" s="145"/>
      <c r="ALU587" s="145"/>
      <c r="ALV587" s="145"/>
      <c r="ALW587" s="145"/>
      <c r="ALX587" s="145"/>
      <c r="ALY587" s="145"/>
      <c r="ALZ587" s="145"/>
      <c r="AMA587" s="145"/>
      <c r="AMB587" s="145"/>
      <c r="AMC587" s="145"/>
      <c r="AMD587" s="145"/>
      <c r="AME587" s="145"/>
      <c r="AMF587" s="145"/>
      <c r="AMG587" s="145"/>
      <c r="AMH587" s="145"/>
      <c r="AMI587" s="145"/>
      <c r="AMJ587" s="145"/>
    </row>
    <row r="588" spans="2:1024" s="139" customFormat="1">
      <c r="B588" s="136"/>
      <c r="C588" s="40" t="s">
        <v>25</v>
      </c>
      <c r="D588" s="148">
        <v>934</v>
      </c>
      <c r="E588" s="77" t="s">
        <v>12</v>
      </c>
      <c r="F588" s="77" t="s">
        <v>26</v>
      </c>
      <c r="G588" s="76"/>
      <c r="H588" s="77"/>
      <c r="I588" s="143">
        <f t="shared" si="79"/>
        <v>532500</v>
      </c>
      <c r="J588" s="144">
        <f t="shared" si="80"/>
        <v>532500</v>
      </c>
      <c r="K588" s="144">
        <f t="shared" si="80"/>
        <v>0</v>
      </c>
      <c r="L588" s="144">
        <f t="shared" si="80"/>
        <v>0</v>
      </c>
      <c r="M588" s="143">
        <f t="shared" si="80"/>
        <v>0</v>
      </c>
      <c r="N588" s="143">
        <f t="shared" si="80"/>
        <v>0</v>
      </c>
      <c r="AKO588" s="145"/>
      <c r="AKP588" s="145"/>
      <c r="AKQ588" s="145"/>
      <c r="AKR588" s="145"/>
      <c r="AKS588" s="145"/>
      <c r="AKT588" s="145"/>
      <c r="AKU588" s="145"/>
      <c r="AKV588" s="145"/>
      <c r="AKW588" s="145"/>
      <c r="AKX588" s="145"/>
      <c r="AKY588" s="145"/>
      <c r="AKZ588" s="145"/>
      <c r="ALA588" s="145"/>
      <c r="ALB588" s="145"/>
      <c r="ALC588" s="145"/>
      <c r="ALD588" s="145"/>
      <c r="ALE588" s="145"/>
      <c r="ALF588" s="145"/>
      <c r="ALG588" s="145"/>
      <c r="ALH588" s="145"/>
      <c r="ALI588" s="145"/>
      <c r="ALJ588" s="145"/>
      <c r="ALK588" s="145"/>
      <c r="ALL588" s="145"/>
      <c r="ALM588" s="145"/>
      <c r="ALN588" s="145"/>
      <c r="ALO588" s="145"/>
      <c r="ALP588" s="145"/>
      <c r="ALQ588" s="145"/>
      <c r="ALR588" s="145"/>
      <c r="ALS588" s="145"/>
      <c r="ALT588" s="145"/>
      <c r="ALU588" s="145"/>
      <c r="ALV588" s="145"/>
      <c r="ALW588" s="145"/>
      <c r="ALX588" s="145"/>
      <c r="ALY588" s="145"/>
      <c r="ALZ588" s="145"/>
      <c r="AMA588" s="145"/>
      <c r="AMB588" s="145"/>
      <c r="AMC588" s="145"/>
      <c r="AMD588" s="145"/>
      <c r="AME588" s="145"/>
      <c r="AMF588" s="145"/>
      <c r="AMG588" s="145"/>
      <c r="AMH588" s="145"/>
      <c r="AMI588" s="145"/>
      <c r="AMJ588" s="145"/>
    </row>
    <row r="589" spans="2:1024" s="139" customFormat="1" ht="37.5">
      <c r="B589" s="136"/>
      <c r="C589" s="40" t="s">
        <v>88</v>
      </c>
      <c r="D589" s="148">
        <v>934</v>
      </c>
      <c r="E589" s="77" t="s">
        <v>12</v>
      </c>
      <c r="F589" s="77" t="s">
        <v>26</v>
      </c>
      <c r="G589" s="76">
        <v>5000000000</v>
      </c>
      <c r="H589" s="77"/>
      <c r="I589" s="143">
        <f t="shared" si="79"/>
        <v>532500</v>
      </c>
      <c r="J589" s="144">
        <f t="shared" si="80"/>
        <v>532500</v>
      </c>
      <c r="K589" s="144">
        <f t="shared" si="80"/>
        <v>0</v>
      </c>
      <c r="L589" s="144">
        <f t="shared" si="80"/>
        <v>0</v>
      </c>
      <c r="M589" s="143">
        <f t="shared" si="80"/>
        <v>0</v>
      </c>
      <c r="N589" s="143">
        <f t="shared" si="80"/>
        <v>0</v>
      </c>
      <c r="AKO589" s="145"/>
      <c r="AKP589" s="145"/>
      <c r="AKQ589" s="145"/>
      <c r="AKR589" s="145"/>
      <c r="AKS589" s="145"/>
      <c r="AKT589" s="145"/>
      <c r="AKU589" s="145"/>
      <c r="AKV589" s="145"/>
      <c r="AKW589" s="145"/>
      <c r="AKX589" s="145"/>
      <c r="AKY589" s="145"/>
      <c r="AKZ589" s="145"/>
      <c r="ALA589" s="145"/>
      <c r="ALB589" s="145"/>
      <c r="ALC589" s="145"/>
      <c r="ALD589" s="145"/>
      <c r="ALE589" s="145"/>
      <c r="ALF589" s="145"/>
      <c r="ALG589" s="145"/>
      <c r="ALH589" s="145"/>
      <c r="ALI589" s="145"/>
      <c r="ALJ589" s="145"/>
      <c r="ALK589" s="145"/>
      <c r="ALL589" s="145"/>
      <c r="ALM589" s="145"/>
      <c r="ALN589" s="145"/>
      <c r="ALO589" s="145"/>
      <c r="ALP589" s="145"/>
      <c r="ALQ589" s="145"/>
      <c r="ALR589" s="145"/>
      <c r="ALS589" s="145"/>
      <c r="ALT589" s="145"/>
      <c r="ALU589" s="145"/>
      <c r="ALV589" s="145"/>
      <c r="ALW589" s="145"/>
      <c r="ALX589" s="145"/>
      <c r="ALY589" s="145"/>
      <c r="ALZ589" s="145"/>
      <c r="AMA589" s="145"/>
      <c r="AMB589" s="145"/>
      <c r="AMC589" s="145"/>
      <c r="AMD589" s="145"/>
      <c r="AME589" s="145"/>
      <c r="AMF589" s="145"/>
      <c r="AMG589" s="145"/>
      <c r="AMH589" s="145"/>
      <c r="AMI589" s="145"/>
      <c r="AMJ589" s="145"/>
    </row>
    <row r="590" spans="2:1024" s="139" customFormat="1" ht="37.5">
      <c r="B590" s="136"/>
      <c r="C590" s="40" t="s">
        <v>106</v>
      </c>
      <c r="D590" s="148">
        <v>934</v>
      </c>
      <c r="E590" s="77" t="s">
        <v>12</v>
      </c>
      <c r="F590" s="77" t="s">
        <v>26</v>
      </c>
      <c r="G590" s="76">
        <v>5030000000</v>
      </c>
      <c r="H590" s="77"/>
      <c r="I590" s="143">
        <f t="shared" si="79"/>
        <v>532500</v>
      </c>
      <c r="J590" s="144">
        <f t="shared" si="80"/>
        <v>532500</v>
      </c>
      <c r="K590" s="144">
        <f t="shared" si="80"/>
        <v>0</v>
      </c>
      <c r="L590" s="144">
        <f t="shared" si="80"/>
        <v>0</v>
      </c>
      <c r="M590" s="143">
        <f t="shared" si="80"/>
        <v>0</v>
      </c>
      <c r="N590" s="143">
        <f t="shared" si="80"/>
        <v>0</v>
      </c>
      <c r="AKO590" s="145"/>
      <c r="AKP590" s="145"/>
      <c r="AKQ590" s="145"/>
      <c r="AKR590" s="145"/>
      <c r="AKS590" s="145"/>
      <c r="AKT590" s="145"/>
      <c r="AKU590" s="145"/>
      <c r="AKV590" s="145"/>
      <c r="AKW590" s="145"/>
      <c r="AKX590" s="145"/>
      <c r="AKY590" s="145"/>
      <c r="AKZ590" s="145"/>
      <c r="ALA590" s="145"/>
      <c r="ALB590" s="145"/>
      <c r="ALC590" s="145"/>
      <c r="ALD590" s="145"/>
      <c r="ALE590" s="145"/>
      <c r="ALF590" s="145"/>
      <c r="ALG590" s="145"/>
      <c r="ALH590" s="145"/>
      <c r="ALI590" s="145"/>
      <c r="ALJ590" s="145"/>
      <c r="ALK590" s="145"/>
      <c r="ALL590" s="145"/>
      <c r="ALM590" s="145"/>
      <c r="ALN590" s="145"/>
      <c r="ALO590" s="145"/>
      <c r="ALP590" s="145"/>
      <c r="ALQ590" s="145"/>
      <c r="ALR590" s="145"/>
      <c r="ALS590" s="145"/>
      <c r="ALT590" s="145"/>
      <c r="ALU590" s="145"/>
      <c r="ALV590" s="145"/>
      <c r="ALW590" s="145"/>
      <c r="ALX590" s="145"/>
      <c r="ALY590" s="145"/>
      <c r="ALZ590" s="145"/>
      <c r="AMA590" s="145"/>
      <c r="AMB590" s="145"/>
      <c r="AMC590" s="145"/>
      <c r="AMD590" s="145"/>
      <c r="AME590" s="145"/>
      <c r="AMF590" s="145"/>
      <c r="AMG590" s="145"/>
      <c r="AMH590" s="145"/>
      <c r="AMI590" s="145"/>
      <c r="AMJ590" s="145"/>
    </row>
    <row r="591" spans="2:1024" s="139" customFormat="1" ht="37.5">
      <c r="B591" s="136"/>
      <c r="C591" s="40" t="s">
        <v>107</v>
      </c>
      <c r="D591" s="148">
        <v>934</v>
      </c>
      <c r="E591" s="77" t="s">
        <v>12</v>
      </c>
      <c r="F591" s="77" t="s">
        <v>26</v>
      </c>
      <c r="G591" s="76">
        <v>5030010030</v>
      </c>
      <c r="H591" s="77"/>
      <c r="I591" s="143">
        <f t="shared" si="79"/>
        <v>532500</v>
      </c>
      <c r="J591" s="144">
        <f t="shared" si="80"/>
        <v>532500</v>
      </c>
      <c r="K591" s="144">
        <f t="shared" si="80"/>
        <v>0</v>
      </c>
      <c r="L591" s="144">
        <f t="shared" si="80"/>
        <v>0</v>
      </c>
      <c r="M591" s="143">
        <f t="shared" si="80"/>
        <v>0</v>
      </c>
      <c r="N591" s="143">
        <f t="shared" si="80"/>
        <v>0</v>
      </c>
      <c r="AKO591" s="145"/>
      <c r="AKP591" s="145"/>
      <c r="AKQ591" s="145"/>
      <c r="AKR591" s="145"/>
      <c r="AKS591" s="145"/>
      <c r="AKT591" s="145"/>
      <c r="AKU591" s="145"/>
      <c r="AKV591" s="145"/>
      <c r="AKW591" s="145"/>
      <c r="AKX591" s="145"/>
      <c r="AKY591" s="145"/>
      <c r="AKZ591" s="145"/>
      <c r="ALA591" s="145"/>
      <c r="ALB591" s="145"/>
      <c r="ALC591" s="145"/>
      <c r="ALD591" s="145"/>
      <c r="ALE591" s="145"/>
      <c r="ALF591" s="145"/>
      <c r="ALG591" s="145"/>
      <c r="ALH591" s="145"/>
      <c r="ALI591" s="145"/>
      <c r="ALJ591" s="145"/>
      <c r="ALK591" s="145"/>
      <c r="ALL591" s="145"/>
      <c r="ALM591" s="145"/>
      <c r="ALN591" s="145"/>
      <c r="ALO591" s="145"/>
      <c r="ALP591" s="145"/>
      <c r="ALQ591" s="145"/>
      <c r="ALR591" s="145"/>
      <c r="ALS591" s="145"/>
      <c r="ALT591" s="145"/>
      <c r="ALU591" s="145"/>
      <c r="ALV591" s="145"/>
      <c r="ALW591" s="145"/>
      <c r="ALX591" s="145"/>
      <c r="ALY591" s="145"/>
      <c r="ALZ591" s="145"/>
      <c r="AMA591" s="145"/>
      <c r="AMB591" s="145"/>
      <c r="AMC591" s="145"/>
      <c r="AMD591" s="145"/>
      <c r="AME591" s="145"/>
      <c r="AMF591" s="145"/>
      <c r="AMG591" s="145"/>
      <c r="AMH591" s="145"/>
      <c r="AMI591" s="145"/>
      <c r="AMJ591" s="145"/>
    </row>
    <row r="592" spans="2:1024" s="139" customFormat="1" ht="37.5">
      <c r="B592" s="136"/>
      <c r="C592" s="40" t="s">
        <v>94</v>
      </c>
      <c r="D592" s="148">
        <v>934</v>
      </c>
      <c r="E592" s="77" t="s">
        <v>12</v>
      </c>
      <c r="F592" s="77" t="s">
        <v>26</v>
      </c>
      <c r="G592" s="76">
        <v>5030010030</v>
      </c>
      <c r="H592" s="77" t="s">
        <v>95</v>
      </c>
      <c r="I592" s="143">
        <f t="shared" si="79"/>
        <v>532500</v>
      </c>
      <c r="J592" s="144">
        <v>532500</v>
      </c>
      <c r="K592" s="144"/>
      <c r="L592" s="144"/>
      <c r="M592" s="143"/>
      <c r="N592" s="143"/>
      <c r="AKO592" s="145"/>
      <c r="AKP592" s="145"/>
      <c r="AKQ592" s="145"/>
      <c r="AKR592" s="145"/>
      <c r="AKS592" s="145"/>
      <c r="AKT592" s="145"/>
      <c r="AKU592" s="145"/>
      <c r="AKV592" s="145"/>
      <c r="AKW592" s="145"/>
      <c r="AKX592" s="145"/>
      <c r="AKY592" s="145"/>
      <c r="AKZ592" s="145"/>
      <c r="ALA592" s="145"/>
      <c r="ALB592" s="145"/>
      <c r="ALC592" s="145"/>
      <c r="ALD592" s="145"/>
      <c r="ALE592" s="145"/>
      <c r="ALF592" s="145"/>
      <c r="ALG592" s="145"/>
      <c r="ALH592" s="145"/>
      <c r="ALI592" s="145"/>
      <c r="ALJ592" s="145"/>
      <c r="ALK592" s="145"/>
      <c r="ALL592" s="145"/>
      <c r="ALM592" s="145"/>
      <c r="ALN592" s="145"/>
      <c r="ALO592" s="145"/>
      <c r="ALP592" s="145"/>
      <c r="ALQ592" s="145"/>
      <c r="ALR592" s="145"/>
      <c r="ALS592" s="145"/>
      <c r="ALT592" s="145"/>
      <c r="ALU592" s="145"/>
      <c r="ALV592" s="145"/>
      <c r="ALW592" s="145"/>
      <c r="ALX592" s="145"/>
      <c r="ALY592" s="145"/>
      <c r="ALZ592" s="145"/>
      <c r="AMA592" s="145"/>
      <c r="AMB592" s="145"/>
      <c r="AMC592" s="145"/>
      <c r="AMD592" s="145"/>
      <c r="AME592" s="145"/>
      <c r="AMF592" s="145"/>
      <c r="AMG592" s="145"/>
      <c r="AMH592" s="145"/>
      <c r="AMI592" s="145"/>
      <c r="AMJ592" s="145"/>
    </row>
    <row r="593" spans="2:14" s="145" customFormat="1">
      <c r="B593" s="141"/>
      <c r="C593" s="40" t="s">
        <v>47</v>
      </c>
      <c r="D593" s="148">
        <v>934</v>
      </c>
      <c r="E593" s="77" t="s">
        <v>48</v>
      </c>
      <c r="F593" s="77" t="s">
        <v>75</v>
      </c>
      <c r="G593" s="76"/>
      <c r="H593" s="77"/>
      <c r="I593" s="143">
        <f t="shared" si="79"/>
        <v>22597100</v>
      </c>
      <c r="J593" s="144">
        <f>J594+J631</f>
        <v>20397100</v>
      </c>
      <c r="K593" s="144">
        <f>K594+K631</f>
        <v>0</v>
      </c>
      <c r="L593" s="144">
        <f>L594+L631</f>
        <v>0</v>
      </c>
      <c r="M593" s="143">
        <f>M594+M631</f>
        <v>2200000</v>
      </c>
      <c r="N593" s="143">
        <f>N594+N631</f>
        <v>0</v>
      </c>
    </row>
    <row r="594" spans="2:14" s="145" customFormat="1">
      <c r="B594" s="136"/>
      <c r="C594" s="40" t="s">
        <v>52</v>
      </c>
      <c r="D594" s="148">
        <v>934</v>
      </c>
      <c r="E594" s="77" t="s">
        <v>48</v>
      </c>
      <c r="F594" s="77" t="s">
        <v>48</v>
      </c>
      <c r="G594" s="76"/>
      <c r="H594" s="77"/>
      <c r="I594" s="143">
        <f t="shared" si="79"/>
        <v>20368300</v>
      </c>
      <c r="J594" s="144">
        <f>J595+J606+J616+J620+J624</f>
        <v>18168300</v>
      </c>
      <c r="K594" s="144">
        <f>K595+K606+K616+K620+K624</f>
        <v>0</v>
      </c>
      <c r="L594" s="144">
        <f>L595+L606+L616+L620+L624</f>
        <v>0</v>
      </c>
      <c r="M594" s="143">
        <f>M595+M606+M616+M620+M624+M628</f>
        <v>2200000</v>
      </c>
      <c r="N594" s="143">
        <f>N595+N606+N616+N620+N624</f>
        <v>0</v>
      </c>
    </row>
    <row r="595" spans="2:14" s="145" customFormat="1" ht="37.5">
      <c r="B595" s="136"/>
      <c r="C595" s="40" t="s">
        <v>118</v>
      </c>
      <c r="D595" s="148">
        <v>934</v>
      </c>
      <c r="E595" s="77" t="s">
        <v>48</v>
      </c>
      <c r="F595" s="77" t="s">
        <v>48</v>
      </c>
      <c r="G595" s="76">
        <v>5200000000</v>
      </c>
      <c r="H595" s="77"/>
      <c r="I595" s="143">
        <f t="shared" si="79"/>
        <v>16299000</v>
      </c>
      <c r="J595" s="144">
        <f>J596+J601</f>
        <v>16299000</v>
      </c>
      <c r="K595" s="144">
        <f>K596+K601</f>
        <v>0</v>
      </c>
      <c r="L595" s="144">
        <f>L596+L601</f>
        <v>0</v>
      </c>
      <c r="M595" s="143">
        <f>M596+M601</f>
        <v>0</v>
      </c>
      <c r="N595" s="143">
        <f>N596+N601</f>
        <v>0</v>
      </c>
    </row>
    <row r="596" spans="2:14" s="145" customFormat="1">
      <c r="B596" s="136"/>
      <c r="C596" s="40" t="s">
        <v>125</v>
      </c>
      <c r="D596" s="148">
        <v>934</v>
      </c>
      <c r="E596" s="77" t="s">
        <v>48</v>
      </c>
      <c r="F596" s="77" t="s">
        <v>48</v>
      </c>
      <c r="G596" s="76">
        <v>5270000000</v>
      </c>
      <c r="H596" s="77"/>
      <c r="I596" s="143">
        <f t="shared" si="79"/>
        <v>12759400</v>
      </c>
      <c r="J596" s="144">
        <f>J597</f>
        <v>12759400</v>
      </c>
      <c r="K596" s="144">
        <f>K597</f>
        <v>0</v>
      </c>
      <c r="L596" s="144">
        <f>L597</f>
        <v>0</v>
      </c>
      <c r="M596" s="143">
        <f>M597</f>
        <v>0</v>
      </c>
      <c r="N596" s="143">
        <f>N597</f>
        <v>0</v>
      </c>
    </row>
    <row r="597" spans="2:14" s="145" customFormat="1" ht="37.5">
      <c r="B597" s="136"/>
      <c r="C597" s="40" t="s">
        <v>120</v>
      </c>
      <c r="D597" s="148">
        <v>934</v>
      </c>
      <c r="E597" s="77" t="s">
        <v>48</v>
      </c>
      <c r="F597" s="77" t="s">
        <v>48</v>
      </c>
      <c r="G597" s="76">
        <v>5270000590</v>
      </c>
      <c r="H597" s="77"/>
      <c r="I597" s="143">
        <f t="shared" si="79"/>
        <v>12759400</v>
      </c>
      <c r="J597" s="144">
        <f>J598+J599+J600</f>
        <v>12759400</v>
      </c>
      <c r="K597" s="144">
        <f>K598+K599+K600</f>
        <v>0</v>
      </c>
      <c r="L597" s="144">
        <f>L598+L599+L600</f>
        <v>0</v>
      </c>
      <c r="M597" s="143">
        <f>M598+M599+M600</f>
        <v>0</v>
      </c>
      <c r="N597" s="143">
        <f>N598+N599+N600</f>
        <v>0</v>
      </c>
    </row>
    <row r="598" spans="2:14" s="145" customFormat="1" ht="75">
      <c r="B598" s="136"/>
      <c r="C598" s="40" t="s">
        <v>91</v>
      </c>
      <c r="D598" s="148">
        <v>934</v>
      </c>
      <c r="E598" s="77" t="s">
        <v>48</v>
      </c>
      <c r="F598" s="77" t="s">
        <v>48</v>
      </c>
      <c r="G598" s="76">
        <v>5270000590</v>
      </c>
      <c r="H598" s="77" t="s">
        <v>92</v>
      </c>
      <c r="I598" s="143">
        <f t="shared" si="79"/>
        <v>11314600</v>
      </c>
      <c r="J598" s="144">
        <v>11314600</v>
      </c>
      <c r="K598" s="144"/>
      <c r="L598" s="144"/>
      <c r="M598" s="143"/>
      <c r="N598" s="143"/>
    </row>
    <row r="599" spans="2:14" s="145" customFormat="1" ht="37.5">
      <c r="B599" s="136"/>
      <c r="C599" s="40" t="s">
        <v>94</v>
      </c>
      <c r="D599" s="148">
        <v>934</v>
      </c>
      <c r="E599" s="77" t="s">
        <v>48</v>
      </c>
      <c r="F599" s="77" t="s">
        <v>48</v>
      </c>
      <c r="G599" s="76">
        <v>5270000590</v>
      </c>
      <c r="H599" s="77" t="s">
        <v>95</v>
      </c>
      <c r="I599" s="143">
        <f t="shared" si="79"/>
        <v>1439800</v>
      </c>
      <c r="J599" s="144">
        <v>1439800</v>
      </c>
      <c r="K599" s="144"/>
      <c r="L599" s="144"/>
      <c r="M599" s="143"/>
      <c r="N599" s="143"/>
    </row>
    <row r="600" spans="2:14" s="145" customFormat="1">
      <c r="B600" s="136"/>
      <c r="C600" s="40" t="s">
        <v>97</v>
      </c>
      <c r="D600" s="148">
        <v>934</v>
      </c>
      <c r="E600" s="77" t="s">
        <v>48</v>
      </c>
      <c r="F600" s="77" t="s">
        <v>48</v>
      </c>
      <c r="G600" s="76">
        <v>5270000590</v>
      </c>
      <c r="H600" s="77" t="s">
        <v>98</v>
      </c>
      <c r="I600" s="143">
        <f t="shared" si="79"/>
        <v>5000</v>
      </c>
      <c r="J600" s="144">
        <v>5000</v>
      </c>
      <c r="K600" s="144"/>
      <c r="L600" s="144"/>
      <c r="M600" s="143"/>
      <c r="N600" s="143"/>
    </row>
    <row r="601" spans="2:14" s="145" customFormat="1" ht="37.5">
      <c r="B601" s="136"/>
      <c r="C601" s="40" t="s">
        <v>126</v>
      </c>
      <c r="D601" s="148">
        <v>934</v>
      </c>
      <c r="E601" s="77" t="s">
        <v>48</v>
      </c>
      <c r="F601" s="77" t="s">
        <v>48</v>
      </c>
      <c r="G601" s="76">
        <v>5280000000</v>
      </c>
      <c r="H601" s="77"/>
      <c r="I601" s="143">
        <f t="shared" si="79"/>
        <v>3539600</v>
      </c>
      <c r="J601" s="144">
        <f>J602</f>
        <v>3539600</v>
      </c>
      <c r="K601" s="144">
        <f>K602</f>
        <v>0</v>
      </c>
      <c r="L601" s="144">
        <f>L602</f>
        <v>0</v>
      </c>
      <c r="M601" s="143">
        <f>M602</f>
        <v>0</v>
      </c>
      <c r="N601" s="143">
        <f>N602</f>
        <v>0</v>
      </c>
    </row>
    <row r="602" spans="2:14" s="145" customFormat="1" ht="37.5">
      <c r="B602" s="136"/>
      <c r="C602" s="40" t="s">
        <v>127</v>
      </c>
      <c r="D602" s="148">
        <v>934</v>
      </c>
      <c r="E602" s="77" t="s">
        <v>48</v>
      </c>
      <c r="F602" s="77" t="s">
        <v>48</v>
      </c>
      <c r="G602" s="76">
        <v>5280000590</v>
      </c>
      <c r="H602" s="77"/>
      <c r="I602" s="143">
        <f t="shared" si="79"/>
        <v>3539600</v>
      </c>
      <c r="J602" s="144">
        <f>J603+J604+J605</f>
        <v>3539600</v>
      </c>
      <c r="K602" s="144">
        <f>K603+K604+K605</f>
        <v>0</v>
      </c>
      <c r="L602" s="144">
        <f>L603+L604+L605</f>
        <v>0</v>
      </c>
      <c r="M602" s="143">
        <f>M603+M604+M605</f>
        <v>0</v>
      </c>
      <c r="N602" s="143">
        <f>N603+N604+N605</f>
        <v>0</v>
      </c>
    </row>
    <row r="603" spans="2:14" s="145" customFormat="1" ht="75">
      <c r="B603" s="136"/>
      <c r="C603" s="40" t="s">
        <v>91</v>
      </c>
      <c r="D603" s="148">
        <v>934</v>
      </c>
      <c r="E603" s="77" t="s">
        <v>48</v>
      </c>
      <c r="F603" s="77" t="s">
        <v>48</v>
      </c>
      <c r="G603" s="76">
        <v>5280000590</v>
      </c>
      <c r="H603" s="77" t="s">
        <v>92</v>
      </c>
      <c r="I603" s="143">
        <f t="shared" si="79"/>
        <v>3385500</v>
      </c>
      <c r="J603" s="144">
        <v>3385500</v>
      </c>
      <c r="K603" s="144"/>
      <c r="L603" s="144"/>
      <c r="M603" s="143"/>
      <c r="N603" s="143"/>
    </row>
    <row r="604" spans="2:14" s="145" customFormat="1" ht="37.5">
      <c r="B604" s="136"/>
      <c r="C604" s="40" t="s">
        <v>94</v>
      </c>
      <c r="D604" s="148">
        <v>934</v>
      </c>
      <c r="E604" s="77" t="s">
        <v>48</v>
      </c>
      <c r="F604" s="77" t="s">
        <v>48</v>
      </c>
      <c r="G604" s="76">
        <v>5280000590</v>
      </c>
      <c r="H604" s="77" t="s">
        <v>95</v>
      </c>
      <c r="I604" s="143">
        <f t="shared" si="79"/>
        <v>153100</v>
      </c>
      <c r="J604" s="144">
        <v>153100</v>
      </c>
      <c r="K604" s="144"/>
      <c r="L604" s="144"/>
      <c r="M604" s="143"/>
      <c r="N604" s="143"/>
    </row>
    <row r="605" spans="2:14" s="145" customFormat="1">
      <c r="B605" s="136"/>
      <c r="C605" s="40" t="s">
        <v>97</v>
      </c>
      <c r="D605" s="148">
        <v>934</v>
      </c>
      <c r="E605" s="77" t="s">
        <v>48</v>
      </c>
      <c r="F605" s="77" t="s">
        <v>48</v>
      </c>
      <c r="G605" s="76">
        <v>5280000590</v>
      </c>
      <c r="H605" s="77" t="s">
        <v>98</v>
      </c>
      <c r="I605" s="143">
        <f t="shared" si="79"/>
        <v>1000</v>
      </c>
      <c r="J605" s="144">
        <v>1000</v>
      </c>
      <c r="K605" s="144"/>
      <c r="L605" s="144"/>
      <c r="M605" s="143"/>
      <c r="N605" s="143"/>
    </row>
    <row r="606" spans="2:14" s="145" customFormat="1" ht="37.5">
      <c r="B606" s="136"/>
      <c r="C606" s="40" t="s">
        <v>128</v>
      </c>
      <c r="D606" s="148">
        <v>934</v>
      </c>
      <c r="E606" s="77" t="s">
        <v>48</v>
      </c>
      <c r="F606" s="77" t="s">
        <v>48</v>
      </c>
      <c r="G606" s="76">
        <v>5300000000</v>
      </c>
      <c r="H606" s="77"/>
      <c r="I606" s="143">
        <f t="shared" si="79"/>
        <v>2763300</v>
      </c>
      <c r="J606" s="144">
        <f t="shared" ref="J606:L607" si="81">J607</f>
        <v>663300</v>
      </c>
      <c r="K606" s="144">
        <f t="shared" si="81"/>
        <v>0</v>
      </c>
      <c r="L606" s="144">
        <f t="shared" si="81"/>
        <v>0</v>
      </c>
      <c r="M606" s="143">
        <f>M607+M612</f>
        <v>2100000</v>
      </c>
      <c r="N606" s="143">
        <f>N607</f>
        <v>0</v>
      </c>
    </row>
    <row r="607" spans="2:14" s="145" customFormat="1">
      <c r="B607" s="136"/>
      <c r="C607" s="40" t="s">
        <v>129</v>
      </c>
      <c r="D607" s="148">
        <v>934</v>
      </c>
      <c r="E607" s="77" t="s">
        <v>48</v>
      </c>
      <c r="F607" s="77" t="s">
        <v>48</v>
      </c>
      <c r="G607" s="76">
        <v>5310000000</v>
      </c>
      <c r="H607" s="77"/>
      <c r="I607" s="143">
        <f t="shared" si="79"/>
        <v>1463300</v>
      </c>
      <c r="J607" s="144">
        <f t="shared" si="81"/>
        <v>663300</v>
      </c>
      <c r="K607" s="144">
        <f t="shared" si="81"/>
        <v>0</v>
      </c>
      <c r="L607" s="144">
        <f t="shared" si="81"/>
        <v>0</v>
      </c>
      <c r="M607" s="143">
        <f>M608</f>
        <v>800000</v>
      </c>
      <c r="N607" s="143">
        <f>N608</f>
        <v>0</v>
      </c>
    </row>
    <row r="608" spans="2:14" s="145" customFormat="1">
      <c r="B608" s="136"/>
      <c r="C608" s="40" t="s">
        <v>130</v>
      </c>
      <c r="D608" s="148">
        <v>934</v>
      </c>
      <c r="E608" s="77" t="s">
        <v>48</v>
      </c>
      <c r="F608" s="77" t="s">
        <v>48</v>
      </c>
      <c r="G608" s="76">
        <v>5310010350</v>
      </c>
      <c r="H608" s="77"/>
      <c r="I608" s="143">
        <f t="shared" si="79"/>
        <v>1463300</v>
      </c>
      <c r="J608" s="144">
        <f>J609+J610</f>
        <v>663300</v>
      </c>
      <c r="K608" s="144">
        <f>K609+K610+K611</f>
        <v>0</v>
      </c>
      <c r="L608" s="144">
        <f>L609+L610</f>
        <v>0</v>
      </c>
      <c r="M608" s="143">
        <f>M609+M610</f>
        <v>800000</v>
      </c>
      <c r="N608" s="143">
        <f>N609+N610</f>
        <v>0</v>
      </c>
    </row>
    <row r="609" spans="2:14" s="145" customFormat="1" ht="77.650000000000006" customHeight="1">
      <c r="B609" s="136"/>
      <c r="C609" s="40" t="s">
        <v>91</v>
      </c>
      <c r="D609" s="148">
        <v>934</v>
      </c>
      <c r="E609" s="77" t="s">
        <v>48</v>
      </c>
      <c r="F609" s="77" t="s">
        <v>48</v>
      </c>
      <c r="G609" s="76">
        <v>5310010350</v>
      </c>
      <c r="H609" s="77" t="s">
        <v>92</v>
      </c>
      <c r="I609" s="143">
        <f t="shared" si="79"/>
        <v>200000</v>
      </c>
      <c r="J609" s="144">
        <v>100000</v>
      </c>
      <c r="K609" s="144"/>
      <c r="L609" s="144"/>
      <c r="M609" s="143">
        <v>100000</v>
      </c>
      <c r="N609" s="143"/>
    </row>
    <row r="610" spans="2:14" s="145" customFormat="1" ht="37.5">
      <c r="B610" s="136"/>
      <c r="C610" s="40" t="s">
        <v>94</v>
      </c>
      <c r="D610" s="148">
        <v>934</v>
      </c>
      <c r="E610" s="77" t="s">
        <v>48</v>
      </c>
      <c r="F610" s="77" t="s">
        <v>48</v>
      </c>
      <c r="G610" s="76">
        <v>5310010350</v>
      </c>
      <c r="H610" s="77" t="s">
        <v>95</v>
      </c>
      <c r="I610" s="143">
        <f t="shared" si="79"/>
        <v>993300</v>
      </c>
      <c r="J610" s="144">
        <v>563300</v>
      </c>
      <c r="K610" s="144">
        <v>-270000</v>
      </c>
      <c r="L610" s="144"/>
      <c r="M610" s="143">
        <v>700000</v>
      </c>
      <c r="N610" s="143"/>
    </row>
    <row r="611" spans="2:14" s="145" customFormat="1">
      <c r="B611" s="136"/>
      <c r="C611" s="40" t="s">
        <v>131</v>
      </c>
      <c r="D611" s="148">
        <v>934</v>
      </c>
      <c r="E611" s="77" t="s">
        <v>48</v>
      </c>
      <c r="F611" s="77" t="s">
        <v>48</v>
      </c>
      <c r="G611" s="76">
        <v>5310010350</v>
      </c>
      <c r="H611" s="77" t="s">
        <v>132</v>
      </c>
      <c r="I611" s="143">
        <f t="shared" si="79"/>
        <v>270000</v>
      </c>
      <c r="J611" s="144"/>
      <c r="K611" s="144">
        <v>270000</v>
      </c>
      <c r="L611" s="144"/>
      <c r="M611" s="143"/>
      <c r="N611" s="143"/>
    </row>
    <row r="612" spans="2:14" s="145" customFormat="1">
      <c r="B612" s="136"/>
      <c r="C612" s="40" t="s">
        <v>133</v>
      </c>
      <c r="D612" s="148">
        <v>934</v>
      </c>
      <c r="E612" s="77" t="s">
        <v>48</v>
      </c>
      <c r="F612" s="77" t="s">
        <v>48</v>
      </c>
      <c r="G612" s="76">
        <v>5320000000</v>
      </c>
      <c r="H612" s="77"/>
      <c r="I612" s="143">
        <f t="shared" si="79"/>
        <v>1300000</v>
      </c>
      <c r="J612" s="144"/>
      <c r="K612" s="144"/>
      <c r="L612" s="144"/>
      <c r="M612" s="143">
        <f>M613</f>
        <v>1300000</v>
      </c>
      <c r="N612" s="143"/>
    </row>
    <row r="613" spans="2:14" s="145" customFormat="1" ht="37.5">
      <c r="B613" s="136"/>
      <c r="C613" s="40" t="s">
        <v>134</v>
      </c>
      <c r="D613" s="148">
        <v>934</v>
      </c>
      <c r="E613" s="77" t="s">
        <v>48</v>
      </c>
      <c r="F613" s="77" t="s">
        <v>48</v>
      </c>
      <c r="G613" s="76">
        <v>5320010360</v>
      </c>
      <c r="H613" s="77"/>
      <c r="I613" s="143">
        <f t="shared" si="79"/>
        <v>1300000</v>
      </c>
      <c r="J613" s="144"/>
      <c r="K613" s="144"/>
      <c r="L613" s="144"/>
      <c r="M613" s="143">
        <f>M615+M614</f>
        <v>1300000</v>
      </c>
      <c r="N613" s="143"/>
    </row>
    <row r="614" spans="2:14" s="145" customFormat="1" ht="75">
      <c r="B614" s="136"/>
      <c r="C614" s="40" t="s">
        <v>91</v>
      </c>
      <c r="D614" s="148">
        <v>934</v>
      </c>
      <c r="E614" s="77" t="s">
        <v>48</v>
      </c>
      <c r="F614" s="77" t="s">
        <v>48</v>
      </c>
      <c r="G614" s="76">
        <v>5320010360</v>
      </c>
      <c r="H614" s="77" t="s">
        <v>92</v>
      </c>
      <c r="I614" s="143">
        <f t="shared" si="79"/>
        <v>1100000</v>
      </c>
      <c r="J614" s="144"/>
      <c r="K614" s="144"/>
      <c r="L614" s="144"/>
      <c r="M614" s="143">
        <v>1100000</v>
      </c>
      <c r="N614" s="143"/>
    </row>
    <row r="615" spans="2:14" s="145" customFormat="1">
      <c r="B615" s="136"/>
      <c r="C615" s="40" t="s">
        <v>97</v>
      </c>
      <c r="D615" s="148">
        <v>934</v>
      </c>
      <c r="E615" s="77" t="s">
        <v>48</v>
      </c>
      <c r="F615" s="77" t="s">
        <v>48</v>
      </c>
      <c r="G615" s="76">
        <v>5320010360</v>
      </c>
      <c r="H615" s="77" t="s">
        <v>98</v>
      </c>
      <c r="I615" s="143">
        <f t="shared" si="79"/>
        <v>200000</v>
      </c>
      <c r="J615" s="144"/>
      <c r="K615" s="144"/>
      <c r="L615" s="144"/>
      <c r="M615" s="143">
        <v>200000</v>
      </c>
      <c r="N615" s="143"/>
    </row>
    <row r="616" spans="2:14" s="145" customFormat="1" ht="56.25">
      <c r="B616" s="136"/>
      <c r="C616" s="40" t="s">
        <v>269</v>
      </c>
      <c r="D616" s="148">
        <v>934</v>
      </c>
      <c r="E616" s="77" t="s">
        <v>48</v>
      </c>
      <c r="F616" s="77" t="s">
        <v>48</v>
      </c>
      <c r="G616" s="76">
        <v>6700000000</v>
      </c>
      <c r="H616" s="77"/>
      <c r="I616" s="143">
        <f t="shared" si="79"/>
        <v>100000</v>
      </c>
      <c r="J616" s="144">
        <f t="shared" ref="J616:N618" si="82">J617</f>
        <v>100000</v>
      </c>
      <c r="K616" s="144">
        <f t="shared" si="82"/>
        <v>0</v>
      </c>
      <c r="L616" s="144">
        <f t="shared" si="82"/>
        <v>0</v>
      </c>
      <c r="M616" s="143">
        <f t="shared" si="82"/>
        <v>0</v>
      </c>
      <c r="N616" s="143">
        <f t="shared" si="82"/>
        <v>0</v>
      </c>
    </row>
    <row r="617" spans="2:14" s="145" customFormat="1" ht="37.5">
      <c r="B617" s="136"/>
      <c r="C617" s="40" t="s">
        <v>270</v>
      </c>
      <c r="D617" s="148">
        <v>934</v>
      </c>
      <c r="E617" s="77" t="s">
        <v>48</v>
      </c>
      <c r="F617" s="77" t="s">
        <v>48</v>
      </c>
      <c r="G617" s="76">
        <v>6710000000</v>
      </c>
      <c r="H617" s="77"/>
      <c r="I617" s="143">
        <f t="shared" si="79"/>
        <v>100000</v>
      </c>
      <c r="J617" s="144">
        <f t="shared" si="82"/>
        <v>100000</v>
      </c>
      <c r="K617" s="144">
        <f t="shared" si="82"/>
        <v>0</v>
      </c>
      <c r="L617" s="144">
        <f t="shared" si="82"/>
        <v>0</v>
      </c>
      <c r="M617" s="143">
        <f t="shared" si="82"/>
        <v>0</v>
      </c>
      <c r="N617" s="143">
        <f t="shared" si="82"/>
        <v>0</v>
      </c>
    </row>
    <row r="618" spans="2:14" s="145" customFormat="1">
      <c r="B618" s="136"/>
      <c r="C618" s="40" t="s">
        <v>271</v>
      </c>
      <c r="D618" s="148">
        <v>934</v>
      </c>
      <c r="E618" s="77" t="s">
        <v>48</v>
      </c>
      <c r="F618" s="77" t="s">
        <v>48</v>
      </c>
      <c r="G618" s="76">
        <v>6710010220</v>
      </c>
      <c r="H618" s="77"/>
      <c r="I618" s="143">
        <f t="shared" si="79"/>
        <v>100000</v>
      </c>
      <c r="J618" s="144">
        <f t="shared" si="82"/>
        <v>100000</v>
      </c>
      <c r="K618" s="144">
        <f t="shared" si="82"/>
        <v>0</v>
      </c>
      <c r="L618" s="144">
        <f t="shared" si="82"/>
        <v>0</v>
      </c>
      <c r="M618" s="143">
        <f t="shared" si="82"/>
        <v>0</v>
      </c>
      <c r="N618" s="143">
        <f t="shared" si="82"/>
        <v>0</v>
      </c>
    </row>
    <row r="619" spans="2:14" s="145" customFormat="1" ht="37.5">
      <c r="B619" s="136"/>
      <c r="C619" s="40" t="s">
        <v>94</v>
      </c>
      <c r="D619" s="148">
        <v>934</v>
      </c>
      <c r="E619" s="77" t="s">
        <v>48</v>
      </c>
      <c r="F619" s="77" t="s">
        <v>48</v>
      </c>
      <c r="G619" s="76">
        <v>6710010220</v>
      </c>
      <c r="H619" s="77" t="s">
        <v>95</v>
      </c>
      <c r="I619" s="143">
        <f t="shared" si="79"/>
        <v>100000</v>
      </c>
      <c r="J619" s="144">
        <v>100000</v>
      </c>
      <c r="K619" s="144"/>
      <c r="L619" s="144"/>
      <c r="M619" s="143"/>
      <c r="N619" s="143"/>
    </row>
    <row r="620" spans="2:14" s="145" customFormat="1" ht="93.6" customHeight="1">
      <c r="B620" s="136"/>
      <c r="C620" s="40" t="s">
        <v>281</v>
      </c>
      <c r="D620" s="148">
        <v>934</v>
      </c>
      <c r="E620" s="77" t="s">
        <v>48</v>
      </c>
      <c r="F620" s="77" t="s">
        <v>48</v>
      </c>
      <c r="G620" s="76">
        <v>6900000000</v>
      </c>
      <c r="H620" s="77"/>
      <c r="I620" s="143">
        <f t="shared" si="79"/>
        <v>110000</v>
      </c>
      <c r="J620" s="144">
        <f t="shared" ref="J620:N622" si="83">J621</f>
        <v>110000</v>
      </c>
      <c r="K620" s="144">
        <f t="shared" si="83"/>
        <v>0</v>
      </c>
      <c r="L620" s="144">
        <f t="shared" si="83"/>
        <v>0</v>
      </c>
      <c r="M620" s="143">
        <f t="shared" si="83"/>
        <v>0</v>
      </c>
      <c r="N620" s="143">
        <f t="shared" si="83"/>
        <v>0</v>
      </c>
    </row>
    <row r="621" spans="2:14" s="145" customFormat="1" ht="37.5">
      <c r="B621" s="136"/>
      <c r="C621" s="40" t="s">
        <v>282</v>
      </c>
      <c r="D621" s="148">
        <v>934</v>
      </c>
      <c r="E621" s="77" t="s">
        <v>48</v>
      </c>
      <c r="F621" s="77" t="s">
        <v>48</v>
      </c>
      <c r="G621" s="76">
        <v>6910000000</v>
      </c>
      <c r="H621" s="77"/>
      <c r="I621" s="143">
        <f t="shared" si="79"/>
        <v>110000</v>
      </c>
      <c r="J621" s="144">
        <f t="shared" si="83"/>
        <v>110000</v>
      </c>
      <c r="K621" s="144">
        <f t="shared" si="83"/>
        <v>0</v>
      </c>
      <c r="L621" s="144">
        <f t="shared" si="83"/>
        <v>0</v>
      </c>
      <c r="M621" s="143">
        <f t="shared" si="83"/>
        <v>0</v>
      </c>
      <c r="N621" s="143">
        <f t="shared" si="83"/>
        <v>0</v>
      </c>
    </row>
    <row r="622" spans="2:14" s="145" customFormat="1" ht="90.4" customHeight="1">
      <c r="B622" s="136"/>
      <c r="C622" s="40" t="s">
        <v>283</v>
      </c>
      <c r="D622" s="148">
        <v>934</v>
      </c>
      <c r="E622" s="77" t="s">
        <v>48</v>
      </c>
      <c r="F622" s="77" t="s">
        <v>48</v>
      </c>
      <c r="G622" s="76">
        <v>6910010500</v>
      </c>
      <c r="H622" s="77"/>
      <c r="I622" s="143">
        <f t="shared" si="79"/>
        <v>110000</v>
      </c>
      <c r="J622" s="144">
        <f t="shared" si="83"/>
        <v>110000</v>
      </c>
      <c r="K622" s="144">
        <f t="shared" si="83"/>
        <v>0</v>
      </c>
      <c r="L622" s="144">
        <f t="shared" si="83"/>
        <v>0</v>
      </c>
      <c r="M622" s="143">
        <f t="shared" si="83"/>
        <v>0</v>
      </c>
      <c r="N622" s="143">
        <f t="shared" si="83"/>
        <v>0</v>
      </c>
    </row>
    <row r="623" spans="2:14" s="145" customFormat="1" ht="37.5">
      <c r="B623" s="136"/>
      <c r="C623" s="40" t="s">
        <v>94</v>
      </c>
      <c r="D623" s="148">
        <v>934</v>
      </c>
      <c r="E623" s="77" t="s">
        <v>48</v>
      </c>
      <c r="F623" s="77" t="s">
        <v>48</v>
      </c>
      <c r="G623" s="76">
        <v>6910010500</v>
      </c>
      <c r="H623" s="77" t="s">
        <v>95</v>
      </c>
      <c r="I623" s="143">
        <f t="shared" si="79"/>
        <v>110000</v>
      </c>
      <c r="J623" s="144">
        <v>110000</v>
      </c>
      <c r="K623" s="144"/>
      <c r="L623" s="144"/>
      <c r="M623" s="143"/>
      <c r="N623" s="143"/>
    </row>
    <row r="624" spans="2:14" s="145" customFormat="1" ht="37.5">
      <c r="B624" s="136"/>
      <c r="C624" s="40" t="s">
        <v>293</v>
      </c>
      <c r="D624" s="148">
        <v>934</v>
      </c>
      <c r="E624" s="77" t="s">
        <v>48</v>
      </c>
      <c r="F624" s="77" t="s">
        <v>48</v>
      </c>
      <c r="G624" s="76">
        <v>7100000000</v>
      </c>
      <c r="H624" s="77"/>
      <c r="I624" s="143">
        <f t="shared" si="79"/>
        <v>996000</v>
      </c>
      <c r="J624" s="144">
        <f t="shared" ref="J624:N626" si="84">J625</f>
        <v>996000</v>
      </c>
      <c r="K624" s="144">
        <f t="shared" si="84"/>
        <v>0</v>
      </c>
      <c r="L624" s="144">
        <f t="shared" si="84"/>
        <v>0</v>
      </c>
      <c r="M624" s="143">
        <f t="shared" si="84"/>
        <v>0</v>
      </c>
      <c r="N624" s="143">
        <f t="shared" si="84"/>
        <v>0</v>
      </c>
    </row>
    <row r="625" spans="2:14" s="145" customFormat="1" ht="56.25">
      <c r="B625" s="136"/>
      <c r="C625" s="40" t="s">
        <v>294</v>
      </c>
      <c r="D625" s="148">
        <v>934</v>
      </c>
      <c r="E625" s="77" t="s">
        <v>48</v>
      </c>
      <c r="F625" s="77" t="s">
        <v>48</v>
      </c>
      <c r="G625" s="76">
        <v>7110000000</v>
      </c>
      <c r="H625" s="77"/>
      <c r="I625" s="143">
        <f t="shared" si="79"/>
        <v>996000</v>
      </c>
      <c r="J625" s="144">
        <f t="shared" si="84"/>
        <v>996000</v>
      </c>
      <c r="K625" s="144">
        <f t="shared" si="84"/>
        <v>0</v>
      </c>
      <c r="L625" s="144">
        <f t="shared" si="84"/>
        <v>0</v>
      </c>
      <c r="M625" s="143">
        <f t="shared" si="84"/>
        <v>0</v>
      </c>
      <c r="N625" s="143">
        <f t="shared" si="84"/>
        <v>0</v>
      </c>
    </row>
    <row r="626" spans="2:14" s="145" customFormat="1" ht="37.5">
      <c r="B626" s="136"/>
      <c r="C626" s="40" t="s">
        <v>295</v>
      </c>
      <c r="D626" s="148">
        <v>934</v>
      </c>
      <c r="E626" s="77" t="s">
        <v>48</v>
      </c>
      <c r="F626" s="77" t="s">
        <v>48</v>
      </c>
      <c r="G626" s="76">
        <v>7110010610</v>
      </c>
      <c r="H626" s="77"/>
      <c r="I626" s="143">
        <f t="shared" si="79"/>
        <v>996000</v>
      </c>
      <c r="J626" s="144">
        <f t="shared" si="84"/>
        <v>996000</v>
      </c>
      <c r="K626" s="144">
        <f t="shared" si="84"/>
        <v>0</v>
      </c>
      <c r="L626" s="144">
        <f t="shared" si="84"/>
        <v>0</v>
      </c>
      <c r="M626" s="143">
        <f t="shared" si="84"/>
        <v>0</v>
      </c>
      <c r="N626" s="143">
        <f t="shared" si="84"/>
        <v>0</v>
      </c>
    </row>
    <row r="627" spans="2:14" s="145" customFormat="1" ht="37.5">
      <c r="B627" s="136"/>
      <c r="C627" s="40" t="s">
        <v>94</v>
      </c>
      <c r="D627" s="148">
        <v>934</v>
      </c>
      <c r="E627" s="77" t="s">
        <v>48</v>
      </c>
      <c r="F627" s="77" t="s">
        <v>48</v>
      </c>
      <c r="G627" s="76">
        <v>7110010610</v>
      </c>
      <c r="H627" s="77" t="s">
        <v>95</v>
      </c>
      <c r="I627" s="143">
        <f t="shared" si="79"/>
        <v>996000</v>
      </c>
      <c r="J627" s="144">
        <v>996000</v>
      </c>
      <c r="K627" s="144"/>
      <c r="L627" s="144"/>
      <c r="M627" s="143"/>
      <c r="N627" s="143"/>
    </row>
    <row r="628" spans="2:14" s="145" customFormat="1" ht="37.5">
      <c r="B628" s="136"/>
      <c r="C628" s="40" t="s">
        <v>316</v>
      </c>
      <c r="D628" s="148">
        <v>934</v>
      </c>
      <c r="E628" s="77" t="s">
        <v>48</v>
      </c>
      <c r="F628" s="77" t="s">
        <v>48</v>
      </c>
      <c r="G628" s="76">
        <v>9900000000</v>
      </c>
      <c r="H628" s="77"/>
      <c r="I628" s="143">
        <f t="shared" si="79"/>
        <v>100000</v>
      </c>
      <c r="J628" s="144"/>
      <c r="K628" s="144"/>
      <c r="L628" s="144"/>
      <c r="M628" s="143">
        <f>M629</f>
        <v>100000</v>
      </c>
      <c r="N628" s="143"/>
    </row>
    <row r="629" spans="2:14" s="145" customFormat="1" ht="37.5">
      <c r="B629" s="136"/>
      <c r="C629" s="40" t="s">
        <v>318</v>
      </c>
      <c r="D629" s="148">
        <v>934</v>
      </c>
      <c r="E629" s="77" t="s">
        <v>48</v>
      </c>
      <c r="F629" s="77" t="s">
        <v>48</v>
      </c>
      <c r="G629" s="76">
        <v>9900010150</v>
      </c>
      <c r="H629" s="77"/>
      <c r="I629" s="143">
        <f t="shared" si="79"/>
        <v>100000</v>
      </c>
      <c r="J629" s="144"/>
      <c r="K629" s="144"/>
      <c r="L629" s="144"/>
      <c r="M629" s="143">
        <f>M630</f>
        <v>100000</v>
      </c>
      <c r="N629" s="143"/>
    </row>
    <row r="630" spans="2:14" s="145" customFormat="1" ht="37.5">
      <c r="B630" s="136"/>
      <c r="C630" s="40" t="s">
        <v>94</v>
      </c>
      <c r="D630" s="148">
        <v>934</v>
      </c>
      <c r="E630" s="77" t="s">
        <v>48</v>
      </c>
      <c r="F630" s="77" t="s">
        <v>48</v>
      </c>
      <c r="G630" s="76">
        <v>9900010150</v>
      </c>
      <c r="H630" s="77" t="s">
        <v>95</v>
      </c>
      <c r="I630" s="143">
        <f t="shared" si="79"/>
        <v>100000</v>
      </c>
      <c r="J630" s="144"/>
      <c r="K630" s="144"/>
      <c r="L630" s="144"/>
      <c r="M630" s="143">
        <v>100000</v>
      </c>
      <c r="N630" s="143"/>
    </row>
    <row r="631" spans="2:14" s="145" customFormat="1">
      <c r="B631" s="136"/>
      <c r="C631" s="40" t="s">
        <v>53</v>
      </c>
      <c r="D631" s="148">
        <v>934</v>
      </c>
      <c r="E631" s="77" t="s">
        <v>48</v>
      </c>
      <c r="F631" s="77" t="s">
        <v>30</v>
      </c>
      <c r="G631" s="76"/>
      <c r="H631" s="77"/>
      <c r="I631" s="143">
        <f t="shared" si="79"/>
        <v>2228800</v>
      </c>
      <c r="J631" s="144">
        <f t="shared" ref="J631:N633" si="85">J632</f>
        <v>2228800</v>
      </c>
      <c r="K631" s="144">
        <f t="shared" si="85"/>
        <v>0</v>
      </c>
      <c r="L631" s="144">
        <f t="shared" si="85"/>
        <v>0</v>
      </c>
      <c r="M631" s="143">
        <f t="shared" si="85"/>
        <v>0</v>
      </c>
      <c r="N631" s="143">
        <f t="shared" si="85"/>
        <v>0</v>
      </c>
    </row>
    <row r="632" spans="2:14" s="145" customFormat="1" ht="37.5">
      <c r="B632" s="136"/>
      <c r="C632" s="40" t="s">
        <v>88</v>
      </c>
      <c r="D632" s="148">
        <v>934</v>
      </c>
      <c r="E632" s="77" t="s">
        <v>48</v>
      </c>
      <c r="F632" s="77" t="s">
        <v>30</v>
      </c>
      <c r="G632" s="76">
        <v>5000000000</v>
      </c>
      <c r="H632" s="77"/>
      <c r="I632" s="143">
        <f t="shared" si="79"/>
        <v>2228800</v>
      </c>
      <c r="J632" s="144">
        <f t="shared" si="85"/>
        <v>2228800</v>
      </c>
      <c r="K632" s="144">
        <f t="shared" si="85"/>
        <v>0</v>
      </c>
      <c r="L632" s="144">
        <f t="shared" si="85"/>
        <v>0</v>
      </c>
      <c r="M632" s="143">
        <f t="shared" si="85"/>
        <v>0</v>
      </c>
      <c r="N632" s="143">
        <f t="shared" si="85"/>
        <v>0</v>
      </c>
    </row>
    <row r="633" spans="2:14" s="145" customFormat="1" ht="37.5">
      <c r="B633" s="136"/>
      <c r="C633" s="40" t="s">
        <v>96</v>
      </c>
      <c r="D633" s="148">
        <v>934</v>
      </c>
      <c r="E633" s="77" t="s">
        <v>48</v>
      </c>
      <c r="F633" s="77" t="s">
        <v>30</v>
      </c>
      <c r="G633" s="76">
        <v>5020000000</v>
      </c>
      <c r="H633" s="77"/>
      <c r="I633" s="143">
        <f t="shared" si="79"/>
        <v>2228800</v>
      </c>
      <c r="J633" s="144">
        <f t="shared" si="85"/>
        <v>2228800</v>
      </c>
      <c r="K633" s="144">
        <f t="shared" si="85"/>
        <v>0</v>
      </c>
      <c r="L633" s="144">
        <f t="shared" si="85"/>
        <v>0</v>
      </c>
      <c r="M633" s="143">
        <f t="shared" si="85"/>
        <v>0</v>
      </c>
      <c r="N633" s="143">
        <f t="shared" si="85"/>
        <v>0</v>
      </c>
    </row>
    <row r="634" spans="2:14" s="145" customFormat="1" ht="37.5">
      <c r="B634" s="136"/>
      <c r="C634" s="40" t="s">
        <v>370</v>
      </c>
      <c r="D634" s="148">
        <v>934</v>
      </c>
      <c r="E634" s="77" t="s">
        <v>48</v>
      </c>
      <c r="F634" s="77" t="s">
        <v>30</v>
      </c>
      <c r="G634" s="76">
        <v>5020000190</v>
      </c>
      <c r="H634" s="77"/>
      <c r="I634" s="143">
        <f t="shared" si="79"/>
        <v>2228800</v>
      </c>
      <c r="J634" s="144">
        <f>J635+J636</f>
        <v>2228800</v>
      </c>
      <c r="K634" s="144">
        <f>K635+K636</f>
        <v>0</v>
      </c>
      <c r="L634" s="144">
        <f>L635+L636</f>
        <v>0</v>
      </c>
      <c r="M634" s="143">
        <f>M635+M636</f>
        <v>0</v>
      </c>
      <c r="N634" s="143">
        <f>N635+N636</f>
        <v>0</v>
      </c>
    </row>
    <row r="635" spans="2:14" s="145" customFormat="1" ht="75">
      <c r="B635" s="136"/>
      <c r="C635" s="40" t="s">
        <v>91</v>
      </c>
      <c r="D635" s="148">
        <v>934</v>
      </c>
      <c r="E635" s="77" t="s">
        <v>48</v>
      </c>
      <c r="F635" s="77" t="s">
        <v>30</v>
      </c>
      <c r="G635" s="76">
        <v>5020000190</v>
      </c>
      <c r="H635" s="77" t="s">
        <v>92</v>
      </c>
      <c r="I635" s="143">
        <f t="shared" si="79"/>
        <v>2227800</v>
      </c>
      <c r="J635" s="144">
        <v>2227800</v>
      </c>
      <c r="K635" s="144"/>
      <c r="L635" s="144"/>
      <c r="M635" s="143"/>
      <c r="N635" s="143"/>
    </row>
    <row r="636" spans="2:14" s="145" customFormat="1">
      <c r="B636" s="136"/>
      <c r="C636" s="40" t="s">
        <v>97</v>
      </c>
      <c r="D636" s="148">
        <v>934</v>
      </c>
      <c r="E636" s="77" t="s">
        <v>48</v>
      </c>
      <c r="F636" s="77" t="s">
        <v>30</v>
      </c>
      <c r="G636" s="76">
        <v>5020000190</v>
      </c>
      <c r="H636" s="77" t="s">
        <v>98</v>
      </c>
      <c r="I636" s="143">
        <f t="shared" si="79"/>
        <v>1000</v>
      </c>
      <c r="J636" s="144">
        <v>1000</v>
      </c>
      <c r="K636" s="144"/>
      <c r="L636" s="144"/>
      <c r="M636" s="143"/>
      <c r="N636" s="143"/>
    </row>
    <row r="637" spans="2:14" s="139" customFormat="1" ht="56.25">
      <c r="B637" s="136" t="s">
        <v>196</v>
      </c>
      <c r="C637" s="86" t="s">
        <v>372</v>
      </c>
      <c r="D637" s="134">
        <v>953</v>
      </c>
      <c r="E637" s="88"/>
      <c r="F637" s="88"/>
      <c r="G637" s="87"/>
      <c r="H637" s="88"/>
      <c r="I637" s="137">
        <f t="shared" si="79"/>
        <v>96638100</v>
      </c>
      <c r="J637" s="138">
        <f>J644+J638</f>
        <v>96398600</v>
      </c>
      <c r="K637" s="138">
        <f>K644+K638</f>
        <v>239500</v>
      </c>
      <c r="L637" s="138">
        <f>L644+L638</f>
        <v>0</v>
      </c>
      <c r="M637" s="137">
        <f>M644+M638</f>
        <v>0</v>
      </c>
      <c r="N637" s="137">
        <f>N644+N638</f>
        <v>0</v>
      </c>
    </row>
    <row r="638" spans="2:14" s="145" customFormat="1">
      <c r="B638" s="141"/>
      <c r="C638" s="40" t="s">
        <v>47</v>
      </c>
      <c r="D638" s="77">
        <v>953</v>
      </c>
      <c r="E638" s="77" t="s">
        <v>48</v>
      </c>
      <c r="F638" s="77" t="s">
        <v>75</v>
      </c>
      <c r="G638" s="76"/>
      <c r="H638" s="77"/>
      <c r="I638" s="143">
        <f t="shared" si="79"/>
        <v>40900</v>
      </c>
      <c r="J638" s="144">
        <f t="shared" ref="J638:N642" si="86">J639</f>
        <v>40900</v>
      </c>
      <c r="K638" s="144">
        <f t="shared" si="86"/>
        <v>0</v>
      </c>
      <c r="L638" s="144">
        <f t="shared" si="86"/>
        <v>0</v>
      </c>
      <c r="M638" s="143">
        <f t="shared" si="86"/>
        <v>0</v>
      </c>
      <c r="N638" s="143">
        <f t="shared" si="86"/>
        <v>0</v>
      </c>
    </row>
    <row r="639" spans="2:14" s="145" customFormat="1">
      <c r="B639" s="141"/>
      <c r="C639" s="40" t="s">
        <v>52</v>
      </c>
      <c r="D639" s="77">
        <v>953</v>
      </c>
      <c r="E639" s="77" t="s">
        <v>48</v>
      </c>
      <c r="F639" s="77" t="s">
        <v>48</v>
      </c>
      <c r="G639" s="76"/>
      <c r="H639" s="77"/>
      <c r="I639" s="143">
        <f t="shared" si="79"/>
        <v>40900</v>
      </c>
      <c r="J639" s="144">
        <f t="shared" si="86"/>
        <v>40900</v>
      </c>
      <c r="K639" s="144">
        <f t="shared" si="86"/>
        <v>0</v>
      </c>
      <c r="L639" s="144">
        <f t="shared" si="86"/>
        <v>0</v>
      </c>
      <c r="M639" s="143">
        <f t="shared" si="86"/>
        <v>0</v>
      </c>
      <c r="N639" s="143">
        <f t="shared" si="86"/>
        <v>0</v>
      </c>
    </row>
    <row r="640" spans="2:14" s="145" customFormat="1" ht="37.5">
      <c r="B640" s="141"/>
      <c r="C640" s="40" t="s">
        <v>135</v>
      </c>
      <c r="D640" s="77">
        <v>953</v>
      </c>
      <c r="E640" s="77" t="s">
        <v>48</v>
      </c>
      <c r="F640" s="77" t="s">
        <v>48</v>
      </c>
      <c r="G640" s="76">
        <v>5400000000</v>
      </c>
      <c r="H640" s="77"/>
      <c r="I640" s="143">
        <f t="shared" si="79"/>
        <v>40900</v>
      </c>
      <c r="J640" s="144">
        <f t="shared" si="86"/>
        <v>40900</v>
      </c>
      <c r="K640" s="144">
        <f t="shared" si="86"/>
        <v>0</v>
      </c>
      <c r="L640" s="144">
        <f t="shared" si="86"/>
        <v>0</v>
      </c>
      <c r="M640" s="143">
        <f t="shared" si="86"/>
        <v>0</v>
      </c>
      <c r="N640" s="143">
        <f t="shared" si="86"/>
        <v>0</v>
      </c>
    </row>
    <row r="641" spans="2:14" s="145" customFormat="1">
      <c r="B641" s="141"/>
      <c r="C641" s="40" t="s">
        <v>136</v>
      </c>
      <c r="D641" s="77">
        <v>953</v>
      </c>
      <c r="E641" s="77" t="s">
        <v>48</v>
      </c>
      <c r="F641" s="77" t="s">
        <v>48</v>
      </c>
      <c r="G641" s="76">
        <v>5410000000</v>
      </c>
      <c r="H641" s="77"/>
      <c r="I641" s="143">
        <f t="shared" si="79"/>
        <v>40900</v>
      </c>
      <c r="J641" s="144">
        <f t="shared" si="86"/>
        <v>40900</v>
      </c>
      <c r="K641" s="144">
        <f t="shared" si="86"/>
        <v>0</v>
      </c>
      <c r="L641" s="144">
        <f t="shared" si="86"/>
        <v>0</v>
      </c>
      <c r="M641" s="143">
        <f t="shared" si="86"/>
        <v>0</v>
      </c>
      <c r="N641" s="143">
        <f t="shared" si="86"/>
        <v>0</v>
      </c>
    </row>
    <row r="642" spans="2:14" s="145" customFormat="1" ht="131.25">
      <c r="B642" s="141"/>
      <c r="C642" s="40" t="s">
        <v>139</v>
      </c>
      <c r="D642" s="77">
        <v>953</v>
      </c>
      <c r="E642" s="77" t="s">
        <v>48</v>
      </c>
      <c r="F642" s="77" t="s">
        <v>48</v>
      </c>
      <c r="G642" s="76">
        <v>5410069120</v>
      </c>
      <c r="H642" s="77"/>
      <c r="I642" s="143">
        <f t="shared" si="79"/>
        <v>40900</v>
      </c>
      <c r="J642" s="144">
        <f t="shared" si="86"/>
        <v>40900</v>
      </c>
      <c r="K642" s="144">
        <f t="shared" si="86"/>
        <v>0</v>
      </c>
      <c r="L642" s="144">
        <f t="shared" si="86"/>
        <v>0</v>
      </c>
      <c r="M642" s="143">
        <f t="shared" si="86"/>
        <v>0</v>
      </c>
      <c r="N642" s="143">
        <f t="shared" si="86"/>
        <v>0</v>
      </c>
    </row>
    <row r="643" spans="2:14" s="145" customFormat="1">
      <c r="B643" s="141"/>
      <c r="C643" s="40" t="s">
        <v>131</v>
      </c>
      <c r="D643" s="77">
        <v>953</v>
      </c>
      <c r="E643" s="77" t="s">
        <v>48</v>
      </c>
      <c r="F643" s="77" t="s">
        <v>48</v>
      </c>
      <c r="G643" s="76">
        <v>5410069120</v>
      </c>
      <c r="H643" s="77" t="s">
        <v>95</v>
      </c>
      <c r="I643" s="143">
        <f t="shared" si="79"/>
        <v>40900</v>
      </c>
      <c r="J643" s="144">
        <v>40900</v>
      </c>
      <c r="K643" s="144"/>
      <c r="L643" s="144"/>
      <c r="M643" s="143"/>
      <c r="N643" s="143"/>
    </row>
    <row r="644" spans="2:14" s="145" customFormat="1">
      <c r="B644" s="141"/>
      <c r="C644" s="40" t="s">
        <v>62</v>
      </c>
      <c r="D644" s="148">
        <v>953</v>
      </c>
      <c r="E644" s="77" t="s">
        <v>32</v>
      </c>
      <c r="F644" s="77" t="s">
        <v>75</v>
      </c>
      <c r="G644" s="76"/>
      <c r="H644" s="77"/>
      <c r="I644" s="143">
        <f t="shared" si="79"/>
        <v>96597200</v>
      </c>
      <c r="J644" s="144">
        <f>J645+J658</f>
        <v>96357700</v>
      </c>
      <c r="K644" s="144">
        <f>K645+K658</f>
        <v>239500</v>
      </c>
      <c r="L644" s="144">
        <f>L645+L658</f>
        <v>0</v>
      </c>
      <c r="M644" s="143">
        <f>M645+M658</f>
        <v>0</v>
      </c>
      <c r="N644" s="143">
        <f>N645+N658</f>
        <v>0</v>
      </c>
    </row>
    <row r="645" spans="2:14" s="145" customFormat="1">
      <c r="B645" s="140"/>
      <c r="C645" s="40" t="s">
        <v>64</v>
      </c>
      <c r="D645" s="77">
        <v>953</v>
      </c>
      <c r="E645" s="141">
        <v>10</v>
      </c>
      <c r="F645" s="77" t="s">
        <v>18</v>
      </c>
      <c r="G645" s="76"/>
      <c r="H645" s="140"/>
      <c r="I645" s="143">
        <f t="shared" si="79"/>
        <v>85586400</v>
      </c>
      <c r="J645" s="144">
        <f t="shared" ref="J645:N646" si="87">J646</f>
        <v>85346900</v>
      </c>
      <c r="K645" s="144">
        <f t="shared" si="87"/>
        <v>239500</v>
      </c>
      <c r="L645" s="144">
        <f t="shared" si="87"/>
        <v>0</v>
      </c>
      <c r="M645" s="143">
        <f t="shared" si="87"/>
        <v>0</v>
      </c>
      <c r="N645" s="143">
        <f t="shared" si="87"/>
        <v>0</v>
      </c>
    </row>
    <row r="646" spans="2:14" s="145" customFormat="1" ht="37.5">
      <c r="B646" s="140"/>
      <c r="C646" s="40" t="s">
        <v>135</v>
      </c>
      <c r="D646" s="77">
        <v>953</v>
      </c>
      <c r="E646" s="141">
        <v>10</v>
      </c>
      <c r="F646" s="77" t="s">
        <v>18</v>
      </c>
      <c r="G646" s="76">
        <v>5400000000</v>
      </c>
      <c r="H646" s="140"/>
      <c r="I646" s="143">
        <f t="shared" si="79"/>
        <v>85586400</v>
      </c>
      <c r="J646" s="144">
        <f t="shared" si="87"/>
        <v>85346900</v>
      </c>
      <c r="K646" s="144">
        <f t="shared" si="87"/>
        <v>239500</v>
      </c>
      <c r="L646" s="144">
        <f t="shared" si="87"/>
        <v>0</v>
      </c>
      <c r="M646" s="143">
        <f t="shared" si="87"/>
        <v>0</v>
      </c>
      <c r="N646" s="143">
        <f t="shared" si="87"/>
        <v>0</v>
      </c>
    </row>
    <row r="647" spans="2:14" s="145" customFormat="1">
      <c r="B647" s="136"/>
      <c r="C647" s="40" t="s">
        <v>136</v>
      </c>
      <c r="D647" s="148">
        <v>953</v>
      </c>
      <c r="E647" s="77" t="s">
        <v>32</v>
      </c>
      <c r="F647" s="77" t="s">
        <v>18</v>
      </c>
      <c r="G647" s="76">
        <v>5410000000</v>
      </c>
      <c r="H647" s="81"/>
      <c r="I647" s="143">
        <f t="shared" si="79"/>
        <v>85586400</v>
      </c>
      <c r="J647" s="144">
        <f>J648+J650+J652+J654+J656</f>
        <v>85346900</v>
      </c>
      <c r="K647" s="144">
        <f>K648+K650+K652+K654+K656</f>
        <v>239500</v>
      </c>
      <c r="L647" s="144">
        <f>L648+L650+L652+L654+L656</f>
        <v>0</v>
      </c>
      <c r="M647" s="143">
        <f>M648+M650+M652+M654+M656</f>
        <v>0</v>
      </c>
      <c r="N647" s="143">
        <f>N648+N650+N652+N654+N656</f>
        <v>0</v>
      </c>
    </row>
    <row r="648" spans="2:14" s="145" customFormat="1" ht="112.5">
      <c r="B648" s="136"/>
      <c r="C648" s="40" t="s">
        <v>137</v>
      </c>
      <c r="D648" s="148">
        <v>953</v>
      </c>
      <c r="E648" s="77" t="s">
        <v>32</v>
      </c>
      <c r="F648" s="77" t="s">
        <v>18</v>
      </c>
      <c r="G648" s="76">
        <v>5410069100</v>
      </c>
      <c r="H648" s="81"/>
      <c r="I648" s="143">
        <f t="shared" ref="I648:I711" si="88">SUM(J648:N648)</f>
        <v>47985100</v>
      </c>
      <c r="J648" s="144">
        <f>J649</f>
        <v>47746600</v>
      </c>
      <c r="K648" s="144">
        <f>K649</f>
        <v>238500</v>
      </c>
      <c r="L648" s="144">
        <f>L649</f>
        <v>0</v>
      </c>
      <c r="M648" s="143">
        <f>M649</f>
        <v>0</v>
      </c>
      <c r="N648" s="143">
        <f>N649</f>
        <v>0</v>
      </c>
    </row>
    <row r="649" spans="2:14" s="145" customFormat="1">
      <c r="B649" s="136"/>
      <c r="C649" s="40" t="s">
        <v>131</v>
      </c>
      <c r="D649" s="148">
        <v>953</v>
      </c>
      <c r="E649" s="77" t="s">
        <v>32</v>
      </c>
      <c r="F649" s="77" t="s">
        <v>18</v>
      </c>
      <c r="G649" s="76">
        <v>5410069100</v>
      </c>
      <c r="H649" s="81">
        <v>300</v>
      </c>
      <c r="I649" s="143">
        <f t="shared" si="88"/>
        <v>47985100</v>
      </c>
      <c r="J649" s="144">
        <v>47746600</v>
      </c>
      <c r="K649" s="144">
        <v>238500</v>
      </c>
      <c r="L649" s="144"/>
      <c r="M649" s="143"/>
      <c r="N649" s="143"/>
    </row>
    <row r="650" spans="2:14" s="145" customFormat="1" ht="75">
      <c r="B650" s="136"/>
      <c r="C650" s="40" t="s">
        <v>138</v>
      </c>
      <c r="D650" s="148">
        <v>953</v>
      </c>
      <c r="E650" s="77" t="s">
        <v>32</v>
      </c>
      <c r="F650" s="77" t="s">
        <v>18</v>
      </c>
      <c r="G650" s="76">
        <v>5410069110</v>
      </c>
      <c r="H650" s="81"/>
      <c r="I650" s="143">
        <f t="shared" si="88"/>
        <v>188700</v>
      </c>
      <c r="J650" s="144">
        <f>J651</f>
        <v>187700</v>
      </c>
      <c r="K650" s="144">
        <f>K651</f>
        <v>1000</v>
      </c>
      <c r="L650" s="144">
        <f>L651</f>
        <v>0</v>
      </c>
      <c r="M650" s="143">
        <f>M651</f>
        <v>0</v>
      </c>
      <c r="N650" s="143">
        <f>N651</f>
        <v>0</v>
      </c>
    </row>
    <row r="651" spans="2:14" s="145" customFormat="1">
      <c r="B651" s="136"/>
      <c r="C651" s="40" t="s">
        <v>131</v>
      </c>
      <c r="D651" s="148">
        <v>953</v>
      </c>
      <c r="E651" s="77" t="s">
        <v>32</v>
      </c>
      <c r="F651" s="77" t="s">
        <v>18</v>
      </c>
      <c r="G651" s="76">
        <v>5410069110</v>
      </c>
      <c r="H651" s="81">
        <v>300</v>
      </c>
      <c r="I651" s="143">
        <f t="shared" si="88"/>
        <v>188700</v>
      </c>
      <c r="J651" s="144">
        <v>187700</v>
      </c>
      <c r="K651" s="144">
        <v>1000</v>
      </c>
      <c r="L651" s="144"/>
      <c r="M651" s="143"/>
      <c r="N651" s="143"/>
    </row>
    <row r="652" spans="2:14" s="145" customFormat="1" ht="75">
      <c r="B652" s="136"/>
      <c r="C652" s="40" t="s">
        <v>140</v>
      </c>
      <c r="D652" s="148">
        <v>953</v>
      </c>
      <c r="E652" s="77" t="s">
        <v>32</v>
      </c>
      <c r="F652" s="77" t="s">
        <v>18</v>
      </c>
      <c r="G652" s="76">
        <v>5410069130</v>
      </c>
      <c r="H652" s="81"/>
      <c r="I652" s="143">
        <f t="shared" si="88"/>
        <v>37222900</v>
      </c>
      <c r="J652" s="144">
        <f>J653</f>
        <v>37222900</v>
      </c>
      <c r="K652" s="144">
        <f>K653</f>
        <v>0</v>
      </c>
      <c r="L652" s="144">
        <f>L653</f>
        <v>0</v>
      </c>
      <c r="M652" s="143">
        <f>M653</f>
        <v>0</v>
      </c>
      <c r="N652" s="143">
        <f>N653</f>
        <v>0</v>
      </c>
    </row>
    <row r="653" spans="2:14" s="145" customFormat="1">
      <c r="B653" s="136"/>
      <c r="C653" s="40" t="s">
        <v>131</v>
      </c>
      <c r="D653" s="148">
        <v>953</v>
      </c>
      <c r="E653" s="77" t="s">
        <v>32</v>
      </c>
      <c r="F653" s="77" t="s">
        <v>18</v>
      </c>
      <c r="G653" s="76">
        <v>5410069130</v>
      </c>
      <c r="H653" s="81">
        <v>300</v>
      </c>
      <c r="I653" s="143">
        <f t="shared" si="88"/>
        <v>37222900</v>
      </c>
      <c r="J653" s="144">
        <v>37222900</v>
      </c>
      <c r="K653" s="144"/>
      <c r="L653" s="144"/>
      <c r="M653" s="143"/>
      <c r="N653" s="143"/>
    </row>
    <row r="654" spans="2:14" s="145" customFormat="1" ht="93.75">
      <c r="B654" s="136"/>
      <c r="C654" s="40" t="s">
        <v>141</v>
      </c>
      <c r="D654" s="148">
        <v>953</v>
      </c>
      <c r="E654" s="77" t="s">
        <v>32</v>
      </c>
      <c r="F654" s="77" t="s">
        <v>18</v>
      </c>
      <c r="G654" s="76">
        <v>5410069140</v>
      </c>
      <c r="H654" s="81"/>
      <c r="I654" s="143">
        <f t="shared" si="88"/>
        <v>184500</v>
      </c>
      <c r="J654" s="144">
        <f>J655</f>
        <v>184500</v>
      </c>
      <c r="K654" s="144">
        <f>K655</f>
        <v>0</v>
      </c>
      <c r="L654" s="144">
        <f>L655</f>
        <v>0</v>
      </c>
      <c r="M654" s="143">
        <f>M655</f>
        <v>0</v>
      </c>
      <c r="N654" s="143">
        <f>N655</f>
        <v>0</v>
      </c>
    </row>
    <row r="655" spans="2:14" s="145" customFormat="1">
      <c r="B655" s="136"/>
      <c r="C655" s="40" t="s">
        <v>131</v>
      </c>
      <c r="D655" s="148">
        <v>953</v>
      </c>
      <c r="E655" s="77" t="s">
        <v>32</v>
      </c>
      <c r="F655" s="77" t="s">
        <v>18</v>
      </c>
      <c r="G655" s="76">
        <v>5410069140</v>
      </c>
      <c r="H655" s="81">
        <v>300</v>
      </c>
      <c r="I655" s="143">
        <f t="shared" si="88"/>
        <v>184500</v>
      </c>
      <c r="J655" s="144">
        <v>184500</v>
      </c>
      <c r="K655" s="144"/>
      <c r="L655" s="144"/>
      <c r="M655" s="143"/>
      <c r="N655" s="143"/>
    </row>
    <row r="656" spans="2:14" s="145" customFormat="1" ht="150">
      <c r="B656" s="136"/>
      <c r="C656" s="40" t="s">
        <v>142</v>
      </c>
      <c r="D656" s="148">
        <v>953</v>
      </c>
      <c r="E656" s="77" t="s">
        <v>32</v>
      </c>
      <c r="F656" s="77" t="s">
        <v>18</v>
      </c>
      <c r="G656" s="76">
        <v>5410069160</v>
      </c>
      <c r="H656" s="81"/>
      <c r="I656" s="143">
        <f t="shared" si="88"/>
        <v>5200</v>
      </c>
      <c r="J656" s="144">
        <f>J657</f>
        <v>5200</v>
      </c>
      <c r="K656" s="144">
        <f>K657</f>
        <v>0</v>
      </c>
      <c r="L656" s="144">
        <f>L657</f>
        <v>0</v>
      </c>
      <c r="M656" s="143">
        <f>M657</f>
        <v>0</v>
      </c>
      <c r="N656" s="143">
        <f>N657</f>
        <v>0</v>
      </c>
    </row>
    <row r="657" spans="2:14" s="145" customFormat="1">
      <c r="B657" s="136"/>
      <c r="C657" s="40" t="s">
        <v>131</v>
      </c>
      <c r="D657" s="148">
        <v>953</v>
      </c>
      <c r="E657" s="77" t="s">
        <v>32</v>
      </c>
      <c r="F657" s="77" t="s">
        <v>18</v>
      </c>
      <c r="G657" s="76">
        <v>5410069160</v>
      </c>
      <c r="H657" s="81">
        <v>300</v>
      </c>
      <c r="I657" s="143">
        <f t="shared" si="88"/>
        <v>5200</v>
      </c>
      <c r="J657" s="144">
        <v>5200</v>
      </c>
      <c r="K657" s="144"/>
      <c r="L657" s="144"/>
      <c r="M657" s="143"/>
      <c r="N657" s="143"/>
    </row>
    <row r="658" spans="2:14" s="145" customFormat="1">
      <c r="B658" s="141"/>
      <c r="C658" s="40" t="s">
        <v>65</v>
      </c>
      <c r="D658" s="148">
        <v>953</v>
      </c>
      <c r="E658" s="77" t="s">
        <v>32</v>
      </c>
      <c r="F658" s="77" t="s">
        <v>22</v>
      </c>
      <c r="G658" s="76"/>
      <c r="H658" s="77"/>
      <c r="I658" s="143">
        <f t="shared" si="88"/>
        <v>11010800</v>
      </c>
      <c r="J658" s="144">
        <f t="shared" ref="J658:N659" si="89">J659</f>
        <v>11010800</v>
      </c>
      <c r="K658" s="144">
        <f t="shared" si="89"/>
        <v>0</v>
      </c>
      <c r="L658" s="144">
        <f t="shared" si="89"/>
        <v>0</v>
      </c>
      <c r="M658" s="143">
        <f t="shared" si="89"/>
        <v>0</v>
      </c>
      <c r="N658" s="143">
        <f t="shared" si="89"/>
        <v>0</v>
      </c>
    </row>
    <row r="659" spans="2:14" s="145" customFormat="1" ht="37.5">
      <c r="B659" s="136"/>
      <c r="C659" s="40" t="s">
        <v>88</v>
      </c>
      <c r="D659" s="148">
        <v>953</v>
      </c>
      <c r="E659" s="77" t="s">
        <v>32</v>
      </c>
      <c r="F659" s="77" t="s">
        <v>22</v>
      </c>
      <c r="G659" s="76">
        <v>5000000000</v>
      </c>
      <c r="H659" s="81"/>
      <c r="I659" s="143">
        <f t="shared" si="88"/>
        <v>11010800</v>
      </c>
      <c r="J659" s="144">
        <f t="shared" si="89"/>
        <v>11010800</v>
      </c>
      <c r="K659" s="144">
        <f t="shared" si="89"/>
        <v>0</v>
      </c>
      <c r="L659" s="144">
        <f t="shared" si="89"/>
        <v>0</v>
      </c>
      <c r="M659" s="143">
        <f t="shared" si="89"/>
        <v>0</v>
      </c>
      <c r="N659" s="143">
        <f t="shared" si="89"/>
        <v>0</v>
      </c>
    </row>
    <row r="660" spans="2:14" s="145" customFormat="1" ht="37.5">
      <c r="B660" s="136"/>
      <c r="C660" s="40" t="s">
        <v>96</v>
      </c>
      <c r="D660" s="148">
        <v>953</v>
      </c>
      <c r="E660" s="77" t="s">
        <v>32</v>
      </c>
      <c r="F660" s="77" t="s">
        <v>22</v>
      </c>
      <c r="G660" s="76">
        <v>5020000000</v>
      </c>
      <c r="H660" s="81"/>
      <c r="I660" s="143">
        <f t="shared" si="88"/>
        <v>11010800</v>
      </c>
      <c r="J660" s="144">
        <f>J661+J669+J665</f>
        <v>11010800</v>
      </c>
      <c r="K660" s="144">
        <f>K661+K669+K665</f>
        <v>0</v>
      </c>
      <c r="L660" s="144">
        <f>L661+L669+L665</f>
        <v>0</v>
      </c>
      <c r="M660" s="143">
        <f>M661+M669+M665</f>
        <v>0</v>
      </c>
      <c r="N660" s="143">
        <f>N661+N669+N665</f>
        <v>0</v>
      </c>
    </row>
    <row r="661" spans="2:14" s="145" customFormat="1" ht="206.25">
      <c r="B661" s="140"/>
      <c r="C661" s="40" t="s">
        <v>101</v>
      </c>
      <c r="D661" s="148">
        <v>953</v>
      </c>
      <c r="E661" s="77" t="s">
        <v>32</v>
      </c>
      <c r="F661" s="77" t="s">
        <v>22</v>
      </c>
      <c r="G661" s="76">
        <v>5020069170</v>
      </c>
      <c r="H661" s="140"/>
      <c r="I661" s="143">
        <f t="shared" si="88"/>
        <v>1025800</v>
      </c>
      <c r="J661" s="144">
        <f>J662+J663+J664</f>
        <v>1025800</v>
      </c>
      <c r="K661" s="144">
        <f>K662+K663+K664</f>
        <v>0</v>
      </c>
      <c r="L661" s="144">
        <f>L662+L663+L664</f>
        <v>0</v>
      </c>
      <c r="M661" s="143">
        <f>M662+M663+M664</f>
        <v>0</v>
      </c>
      <c r="N661" s="143">
        <f>N662+N663+N664</f>
        <v>0</v>
      </c>
    </row>
    <row r="662" spans="2:14" s="145" customFormat="1" ht="75">
      <c r="B662" s="140"/>
      <c r="C662" s="40" t="s">
        <v>102</v>
      </c>
      <c r="D662" s="148">
        <v>953</v>
      </c>
      <c r="E662" s="77" t="s">
        <v>32</v>
      </c>
      <c r="F662" s="77" t="s">
        <v>22</v>
      </c>
      <c r="G662" s="76">
        <v>5020069170</v>
      </c>
      <c r="H662" s="140">
        <v>100</v>
      </c>
      <c r="I662" s="143">
        <f t="shared" si="88"/>
        <v>1025700</v>
      </c>
      <c r="J662" s="144">
        <v>863800</v>
      </c>
      <c r="K662" s="144"/>
      <c r="L662" s="144"/>
      <c r="M662" s="143">
        <v>161900</v>
      </c>
      <c r="N662" s="143"/>
    </row>
    <row r="663" spans="2:14" s="145" customFormat="1" ht="37.5" hidden="1">
      <c r="B663" s="140"/>
      <c r="C663" s="40" t="s">
        <v>94</v>
      </c>
      <c r="D663" s="148">
        <v>953</v>
      </c>
      <c r="E663" s="77" t="s">
        <v>32</v>
      </c>
      <c r="F663" s="77" t="s">
        <v>22</v>
      </c>
      <c r="G663" s="76">
        <v>5020069170</v>
      </c>
      <c r="H663" s="140">
        <v>200</v>
      </c>
      <c r="I663" s="143">
        <f t="shared" si="88"/>
        <v>0</v>
      </c>
      <c r="J663" s="144">
        <v>161900</v>
      </c>
      <c r="K663" s="144"/>
      <c r="L663" s="144"/>
      <c r="M663" s="143">
        <v>-161900</v>
      </c>
      <c r="N663" s="143"/>
    </row>
    <row r="664" spans="2:14" s="145" customFormat="1">
      <c r="B664" s="140"/>
      <c r="C664" s="40" t="s">
        <v>97</v>
      </c>
      <c r="D664" s="148">
        <v>953</v>
      </c>
      <c r="E664" s="77" t="s">
        <v>32</v>
      </c>
      <c r="F664" s="77" t="s">
        <v>22</v>
      </c>
      <c r="G664" s="76">
        <v>5020069170</v>
      </c>
      <c r="H664" s="81">
        <v>800</v>
      </c>
      <c r="I664" s="143">
        <f t="shared" si="88"/>
        <v>100</v>
      </c>
      <c r="J664" s="144">
        <v>100</v>
      </c>
      <c r="K664" s="144"/>
      <c r="L664" s="144"/>
      <c r="M664" s="143"/>
      <c r="N664" s="143"/>
    </row>
    <row r="665" spans="2:14" s="145" customFormat="1" ht="75">
      <c r="B665" s="140"/>
      <c r="C665" s="40" t="s">
        <v>103</v>
      </c>
      <c r="D665" s="148">
        <v>953</v>
      </c>
      <c r="E665" s="77" t="s">
        <v>32</v>
      </c>
      <c r="F665" s="77" t="s">
        <v>22</v>
      </c>
      <c r="G665" s="76">
        <v>5020069180</v>
      </c>
      <c r="H665" s="81"/>
      <c r="I665" s="143">
        <f t="shared" si="88"/>
        <v>756000</v>
      </c>
      <c r="J665" s="144">
        <f>J666+J667+J668</f>
        <v>756000</v>
      </c>
      <c r="K665" s="144">
        <f>K666+K667+K668</f>
        <v>0</v>
      </c>
      <c r="L665" s="144">
        <f>L666+L667+L668</f>
        <v>0</v>
      </c>
      <c r="M665" s="143">
        <f>M666+M667+M668</f>
        <v>0</v>
      </c>
      <c r="N665" s="143">
        <f>N666+N667+N668</f>
        <v>0</v>
      </c>
    </row>
    <row r="666" spans="2:14" s="145" customFormat="1" ht="75">
      <c r="B666" s="140"/>
      <c r="C666" s="40" t="s">
        <v>102</v>
      </c>
      <c r="D666" s="148">
        <v>953</v>
      </c>
      <c r="E666" s="77" t="s">
        <v>32</v>
      </c>
      <c r="F666" s="77" t="s">
        <v>22</v>
      </c>
      <c r="G666" s="76">
        <v>5020069180</v>
      </c>
      <c r="H666" s="81">
        <v>100</v>
      </c>
      <c r="I666" s="143">
        <f t="shared" si="88"/>
        <v>755900</v>
      </c>
      <c r="J666" s="144">
        <v>675000</v>
      </c>
      <c r="K666" s="144"/>
      <c r="L666" s="144"/>
      <c r="M666" s="143">
        <v>80900</v>
      </c>
      <c r="N666" s="143"/>
    </row>
    <row r="667" spans="2:14" s="145" customFormat="1" ht="37.5">
      <c r="B667" s="140"/>
      <c r="C667" s="40" t="s">
        <v>94</v>
      </c>
      <c r="D667" s="148">
        <v>953</v>
      </c>
      <c r="E667" s="77" t="s">
        <v>32</v>
      </c>
      <c r="F667" s="77" t="s">
        <v>22</v>
      </c>
      <c r="G667" s="76">
        <v>5020069180</v>
      </c>
      <c r="H667" s="81">
        <v>200</v>
      </c>
      <c r="I667" s="143">
        <f t="shared" si="88"/>
        <v>0</v>
      </c>
      <c r="J667" s="144">
        <v>80900</v>
      </c>
      <c r="K667" s="144"/>
      <c r="L667" s="144"/>
      <c r="M667" s="143">
        <v>-80900</v>
      </c>
      <c r="N667" s="143"/>
    </row>
    <row r="668" spans="2:14" s="145" customFormat="1">
      <c r="B668" s="140"/>
      <c r="C668" s="40" t="s">
        <v>97</v>
      </c>
      <c r="D668" s="148">
        <v>953</v>
      </c>
      <c r="E668" s="77" t="s">
        <v>32</v>
      </c>
      <c r="F668" s="77" t="s">
        <v>22</v>
      </c>
      <c r="G668" s="76">
        <v>5020069180</v>
      </c>
      <c r="H668" s="81">
        <v>800</v>
      </c>
      <c r="I668" s="143">
        <f t="shared" si="88"/>
        <v>100</v>
      </c>
      <c r="J668" s="144">
        <v>100</v>
      </c>
      <c r="K668" s="144"/>
      <c r="L668" s="144"/>
      <c r="M668" s="143"/>
      <c r="N668" s="143"/>
    </row>
    <row r="669" spans="2:14" s="145" customFormat="1" ht="56.25">
      <c r="B669" s="140"/>
      <c r="C669" s="40" t="s">
        <v>104</v>
      </c>
      <c r="D669" s="148">
        <v>953</v>
      </c>
      <c r="E669" s="77" t="s">
        <v>32</v>
      </c>
      <c r="F669" s="77" t="s">
        <v>22</v>
      </c>
      <c r="G669" s="76">
        <v>5020069190</v>
      </c>
      <c r="H669" s="81"/>
      <c r="I669" s="143">
        <f t="shared" si="88"/>
        <v>9229000</v>
      </c>
      <c r="J669" s="144">
        <f>J670+J671+J672</f>
        <v>9229000</v>
      </c>
      <c r="K669" s="144">
        <f>K670+K671+K672</f>
        <v>0</v>
      </c>
      <c r="L669" s="144">
        <f>L670+L671+L672</f>
        <v>0</v>
      </c>
      <c r="M669" s="143">
        <f>M670+M671+M672</f>
        <v>0</v>
      </c>
      <c r="N669" s="143">
        <f>N670+N671+N672</f>
        <v>0</v>
      </c>
    </row>
    <row r="670" spans="2:14" s="145" customFormat="1" ht="75">
      <c r="B670" s="140"/>
      <c r="C670" s="40" t="s">
        <v>102</v>
      </c>
      <c r="D670" s="148">
        <v>953</v>
      </c>
      <c r="E670" s="77" t="s">
        <v>32</v>
      </c>
      <c r="F670" s="77" t="s">
        <v>22</v>
      </c>
      <c r="G670" s="76">
        <v>5020069190</v>
      </c>
      <c r="H670" s="81">
        <v>100</v>
      </c>
      <c r="I670" s="143">
        <f t="shared" si="88"/>
        <v>8828000</v>
      </c>
      <c r="J670" s="144">
        <v>8338000</v>
      </c>
      <c r="K670" s="144"/>
      <c r="L670" s="144"/>
      <c r="M670" s="143">
        <v>490000</v>
      </c>
      <c r="N670" s="143"/>
    </row>
    <row r="671" spans="2:14" s="145" customFormat="1" ht="37.5">
      <c r="B671" s="140"/>
      <c r="C671" s="40" t="s">
        <v>94</v>
      </c>
      <c r="D671" s="148">
        <v>953</v>
      </c>
      <c r="E671" s="77" t="s">
        <v>32</v>
      </c>
      <c r="F671" s="77" t="s">
        <v>22</v>
      </c>
      <c r="G671" s="76">
        <v>5020069190</v>
      </c>
      <c r="H671" s="81">
        <v>200</v>
      </c>
      <c r="I671" s="143">
        <f t="shared" si="88"/>
        <v>400400</v>
      </c>
      <c r="J671" s="144">
        <v>890400</v>
      </c>
      <c r="K671" s="144"/>
      <c r="L671" s="144"/>
      <c r="M671" s="143">
        <v>-490000</v>
      </c>
      <c r="N671" s="143"/>
    </row>
    <row r="672" spans="2:14" s="145" customFormat="1">
      <c r="B672" s="140"/>
      <c r="C672" s="40" t="s">
        <v>97</v>
      </c>
      <c r="D672" s="148">
        <v>953</v>
      </c>
      <c r="E672" s="77" t="s">
        <v>32</v>
      </c>
      <c r="F672" s="77" t="s">
        <v>22</v>
      </c>
      <c r="G672" s="76">
        <v>5020069190</v>
      </c>
      <c r="H672" s="81">
        <v>800</v>
      </c>
      <c r="I672" s="143">
        <f t="shared" si="88"/>
        <v>600</v>
      </c>
      <c r="J672" s="144">
        <v>600</v>
      </c>
      <c r="K672" s="144"/>
      <c r="L672" s="144"/>
      <c r="M672" s="143"/>
      <c r="N672" s="143"/>
    </row>
    <row r="673" spans="1:14" s="145" customFormat="1">
      <c r="B673" s="140"/>
      <c r="C673" s="40"/>
      <c r="D673" s="152"/>
      <c r="E673" s="153"/>
      <c r="F673" s="153"/>
      <c r="G673" s="154"/>
      <c r="H673" s="155"/>
      <c r="I673" s="144"/>
      <c r="J673" s="144"/>
      <c r="K673" s="144"/>
      <c r="L673" s="144"/>
      <c r="M673" s="143"/>
      <c r="N673" s="143"/>
    </row>
    <row r="674" spans="1:14" s="145" customFormat="1">
      <c r="A674" s="140"/>
      <c r="B674" s="140"/>
      <c r="C674" s="15" t="s">
        <v>77</v>
      </c>
      <c r="D674" s="31"/>
      <c r="E674"/>
      <c r="F674"/>
      <c r="G674" s="154"/>
      <c r="J674" s="144"/>
      <c r="M674" s="156"/>
      <c r="N674" s="156"/>
    </row>
    <row r="675" spans="1:14" s="145" customFormat="1" ht="17.649999999999999" customHeight="1">
      <c r="A675" s="140"/>
      <c r="B675" s="140"/>
      <c r="C675" s="7" t="s">
        <v>78</v>
      </c>
      <c r="D675" s="7"/>
      <c r="E675"/>
      <c r="F675"/>
      <c r="G675" s="154"/>
      <c r="M675" s="156"/>
      <c r="N675" s="156"/>
    </row>
    <row r="676" spans="1:14" s="145" customFormat="1" ht="17.45" customHeight="1">
      <c r="A676" s="140"/>
      <c r="B676" s="140"/>
      <c r="C676" s="7" t="s">
        <v>79</v>
      </c>
      <c r="D676" s="7"/>
      <c r="E676" s="161" t="s">
        <v>80</v>
      </c>
      <c r="F676" s="161"/>
      <c r="G676" s="161"/>
      <c r="J676" s="144"/>
      <c r="M676" s="156"/>
      <c r="N676" s="156"/>
    </row>
  </sheetData>
  <autoFilter ref="G1:G1048576" xr:uid="{00000000-0009-0000-0000-000002000000}"/>
  <mergeCells count="15">
    <mergeCell ref="C676:D676"/>
    <mergeCell ref="E676:G676"/>
    <mergeCell ref="K5:K7"/>
    <mergeCell ref="L5:L7"/>
    <mergeCell ref="M5:M7"/>
    <mergeCell ref="N5:N7"/>
    <mergeCell ref="C675:D675"/>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1427</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13</vt:i4>
      </vt:variant>
    </vt:vector>
  </HeadingPairs>
  <TitlesOfParts>
    <vt:vector size="16" baseType="lpstr">
      <vt:lpstr>приложение 6</vt:lpstr>
      <vt:lpstr>приложение 8</vt:lpstr>
      <vt:lpstr>приложение 10</vt:lpstr>
      <vt:lpstr>'приложение 10'!_FilterDatabase_0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442</cp:revision>
  <cp:lastPrinted>2024-01-18T08:16:25Z</cp:lastPrinted>
  <dcterms:modified xsi:type="dcterms:W3CDTF">2024-01-29T06:48:35Z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